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8962e3184ec7115/Documents/ZAKKI FILE SKRIPSI TERBARU/"/>
    </mc:Choice>
  </mc:AlternateContent>
  <xr:revisionPtr revIDLastSave="0" documentId="8_{6A9CDCD4-62A4-124F-9EC2-963ED6E711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TA PELANGGAN" sheetId="6" r:id="rId1"/>
    <sheet name="TABEL MATRIK SAVING" sheetId="5" r:id="rId2"/>
    <sheet name="PERBANDINGAN" sheetId="9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4" i="5" l="1"/>
  <c r="AL11" i="6"/>
  <c r="AK11" i="6"/>
  <c r="AM10" i="6"/>
  <c r="AO10" i="6"/>
  <c r="AM9" i="6"/>
  <c r="AO9" i="6"/>
  <c r="AM8" i="6"/>
  <c r="AO8" i="6"/>
  <c r="AM7" i="6"/>
  <c r="AO7" i="6"/>
  <c r="AM6" i="6"/>
  <c r="AO6" i="6"/>
  <c r="AC27" i="6"/>
  <c r="AB27" i="6"/>
  <c r="AD26" i="6"/>
  <c r="AD22" i="6"/>
  <c r="AD16" i="6"/>
  <c r="AD12" i="6"/>
  <c r="AD8" i="6"/>
  <c r="Q10" i="9"/>
  <c r="Q6" i="9"/>
  <c r="K24" i="9"/>
  <c r="J24" i="9"/>
  <c r="R6" i="9"/>
  <c r="S6" i="9"/>
  <c r="L23" i="9"/>
  <c r="N23" i="9"/>
  <c r="L22" i="9"/>
  <c r="N22" i="9"/>
  <c r="L21" i="9"/>
  <c r="N21" i="9"/>
  <c r="L20" i="9"/>
  <c r="N20" i="9"/>
  <c r="L19" i="9"/>
  <c r="N19" i="9"/>
  <c r="K12" i="9"/>
  <c r="J12" i="9"/>
  <c r="L11" i="9"/>
  <c r="N11" i="9"/>
  <c r="L10" i="9"/>
  <c r="N10" i="9"/>
  <c r="L9" i="9"/>
  <c r="N9" i="9"/>
  <c r="L8" i="9"/>
  <c r="N8" i="9"/>
  <c r="L7" i="9"/>
  <c r="N7" i="9"/>
  <c r="Z28" i="5"/>
  <c r="AG10" i="6"/>
  <c r="AO54" i="5"/>
  <c r="AK54" i="5"/>
  <c r="AG54" i="5"/>
  <c r="AC54" i="5"/>
  <c r="Y54" i="5"/>
  <c r="U54" i="5"/>
  <c r="Q54" i="5"/>
  <c r="M54" i="5"/>
  <c r="I54" i="5"/>
  <c r="E54" i="5"/>
  <c r="AO53" i="5"/>
  <c r="AK53" i="5"/>
  <c r="AG53" i="5"/>
  <c r="AC53" i="5"/>
  <c r="Y53" i="5"/>
  <c r="U53" i="5"/>
  <c r="Q53" i="5"/>
  <c r="M53" i="5"/>
  <c r="I53" i="5"/>
  <c r="E53" i="5"/>
  <c r="AO52" i="5"/>
  <c r="AK52" i="5"/>
  <c r="AG52" i="5"/>
  <c r="AC52" i="5"/>
  <c r="Y52" i="5"/>
  <c r="U52" i="5"/>
  <c r="Q52" i="5"/>
  <c r="M52" i="5"/>
  <c r="I52" i="5"/>
  <c r="E52" i="5"/>
  <c r="AO51" i="5"/>
  <c r="AK51" i="5"/>
  <c r="AG51" i="5"/>
  <c r="AC51" i="5"/>
  <c r="Y51" i="5"/>
  <c r="U51" i="5"/>
  <c r="Q51" i="5"/>
  <c r="M51" i="5"/>
  <c r="I51" i="5"/>
  <c r="E51" i="5"/>
  <c r="AO50" i="5"/>
  <c r="AK50" i="5"/>
  <c r="AG50" i="5"/>
  <c r="AC50" i="5"/>
  <c r="Y50" i="5"/>
  <c r="U50" i="5"/>
  <c r="Q50" i="5"/>
  <c r="M50" i="5"/>
  <c r="I50" i="5"/>
  <c r="E50" i="5"/>
  <c r="AS49" i="5"/>
  <c r="AO49" i="5"/>
  <c r="AK49" i="5"/>
  <c r="AG49" i="5"/>
  <c r="AC49" i="5"/>
  <c r="Y49" i="5"/>
  <c r="U49" i="5"/>
  <c r="Q49" i="5"/>
  <c r="M49" i="5"/>
  <c r="I49" i="5"/>
  <c r="E49" i="5"/>
  <c r="AS48" i="5"/>
  <c r="AO48" i="5"/>
  <c r="AK48" i="5"/>
  <c r="AG48" i="5"/>
  <c r="AC48" i="5"/>
  <c r="Y48" i="5"/>
  <c r="U48" i="5"/>
  <c r="Q48" i="5"/>
  <c r="M48" i="5"/>
  <c r="I48" i="5"/>
  <c r="E48" i="5"/>
  <c r="AS47" i="5"/>
  <c r="AO47" i="5"/>
  <c r="AK47" i="5"/>
  <c r="AG47" i="5"/>
  <c r="AC47" i="5"/>
  <c r="Y47" i="5"/>
  <c r="U47" i="5"/>
  <c r="Q47" i="5"/>
  <c r="M47" i="5"/>
  <c r="I47" i="5"/>
  <c r="E47" i="5"/>
  <c r="AS46" i="5"/>
  <c r="AO46" i="5"/>
  <c r="AK46" i="5"/>
  <c r="AG46" i="5"/>
  <c r="AC46" i="5"/>
  <c r="Y46" i="5"/>
  <c r="U46" i="5"/>
  <c r="Q46" i="5"/>
  <c r="M46" i="5"/>
  <c r="I46" i="5"/>
  <c r="E46" i="5"/>
  <c r="AS45" i="5"/>
  <c r="AO45" i="5"/>
  <c r="AK45" i="5"/>
  <c r="AG45" i="5"/>
  <c r="AC45" i="5"/>
  <c r="Y45" i="5"/>
  <c r="U45" i="5"/>
  <c r="Q45" i="5"/>
  <c r="M45" i="5"/>
  <c r="I45" i="5"/>
  <c r="E45" i="5"/>
  <c r="AS44" i="5"/>
  <c r="AO44" i="5"/>
  <c r="AK44" i="5"/>
  <c r="AG44" i="5"/>
  <c r="AC44" i="5"/>
  <c r="Y44" i="5"/>
  <c r="U44" i="5"/>
  <c r="Q44" i="5"/>
  <c r="M44" i="5"/>
  <c r="I44" i="5"/>
  <c r="E44" i="5"/>
  <c r="AS43" i="5"/>
  <c r="AO43" i="5"/>
  <c r="AK43" i="5"/>
  <c r="AG43" i="5"/>
  <c r="AC43" i="5"/>
  <c r="Y43" i="5"/>
  <c r="U43" i="5"/>
  <c r="Q43" i="5"/>
  <c r="M43" i="5"/>
  <c r="I43" i="5"/>
  <c r="E43" i="5"/>
  <c r="AS42" i="5"/>
  <c r="AO42" i="5"/>
  <c r="AK42" i="5"/>
  <c r="AG42" i="5"/>
  <c r="AC42" i="5"/>
  <c r="Y42" i="5"/>
  <c r="U42" i="5"/>
  <c r="Q42" i="5"/>
  <c r="M42" i="5"/>
  <c r="I42" i="5"/>
  <c r="E42" i="5"/>
  <c r="AS41" i="5"/>
  <c r="AO41" i="5"/>
  <c r="AK41" i="5"/>
  <c r="AG41" i="5"/>
  <c r="AC41" i="5"/>
  <c r="Y41" i="5"/>
  <c r="U41" i="5"/>
  <c r="Q41" i="5"/>
  <c r="M41" i="5"/>
  <c r="I41" i="5"/>
  <c r="E41" i="5"/>
  <c r="AS40" i="5"/>
  <c r="AO40" i="5"/>
  <c r="AK40" i="5"/>
  <c r="AG40" i="5"/>
  <c r="AC40" i="5"/>
  <c r="Y40" i="5"/>
  <c r="U40" i="5"/>
  <c r="Q40" i="5"/>
  <c r="M40" i="5"/>
  <c r="I40" i="5"/>
  <c r="E40" i="5"/>
  <c r="AS39" i="5"/>
  <c r="AO39" i="5"/>
  <c r="AK39" i="5"/>
  <c r="AG39" i="5"/>
  <c r="AC39" i="5"/>
  <c r="Y39" i="5"/>
  <c r="U39" i="5"/>
  <c r="Q39" i="5"/>
  <c r="M39" i="5"/>
  <c r="I39" i="5"/>
  <c r="E39" i="5"/>
  <c r="AS38" i="5"/>
  <c r="AO38" i="5"/>
  <c r="AK38" i="5"/>
  <c r="AG38" i="5"/>
  <c r="AC38" i="5"/>
  <c r="Y38" i="5"/>
  <c r="U38" i="5"/>
  <c r="Q38" i="5"/>
  <c r="M38" i="5"/>
  <c r="I38" i="5"/>
  <c r="E38" i="5"/>
  <c r="AS37" i="5"/>
  <c r="AO37" i="5"/>
  <c r="AK37" i="5"/>
  <c r="AG37" i="5"/>
  <c r="AC37" i="5"/>
  <c r="Y37" i="5"/>
  <c r="U37" i="5"/>
  <c r="Q37" i="5"/>
  <c r="M37" i="5"/>
  <c r="I37" i="5"/>
  <c r="E37" i="5"/>
  <c r="AS36" i="5"/>
  <c r="AO36" i="5"/>
  <c r="AK36" i="5"/>
  <c r="AG36" i="5"/>
  <c r="AC36" i="5"/>
  <c r="Y36" i="5"/>
  <c r="U36" i="5"/>
  <c r="Q36" i="5"/>
  <c r="M36" i="5"/>
  <c r="I36" i="5"/>
  <c r="E36" i="5"/>
  <c r="AS35" i="5"/>
  <c r="AO35" i="5"/>
  <c r="AK35" i="5"/>
  <c r="AG35" i="5"/>
  <c r="AC35" i="5"/>
  <c r="Y35" i="5"/>
  <c r="U35" i="5"/>
  <c r="Q35" i="5"/>
  <c r="M35" i="5"/>
  <c r="I35" i="5"/>
  <c r="E35" i="5"/>
  <c r="AD9" i="5"/>
  <c r="AV26" i="5"/>
  <c r="BC5" i="5"/>
  <c r="BC4" i="5"/>
  <c r="AY27" i="5"/>
  <c r="X15" i="6"/>
  <c r="X25" i="6"/>
  <c r="AS26" i="5"/>
  <c r="AG6" i="6"/>
  <c r="AC8" i="5"/>
  <c r="AL19" i="5"/>
  <c r="AE9" i="5"/>
  <c r="X27" i="6"/>
  <c r="X6" i="6"/>
  <c r="X7" i="6"/>
  <c r="X8" i="6"/>
  <c r="X9" i="6"/>
  <c r="X10" i="6"/>
  <c r="X11" i="6"/>
  <c r="X12" i="6"/>
  <c r="X13" i="6"/>
  <c r="X14" i="6"/>
  <c r="X16" i="6"/>
  <c r="X17" i="6"/>
  <c r="X18" i="6"/>
  <c r="X19" i="6"/>
  <c r="X20" i="6"/>
  <c r="X21" i="6"/>
  <c r="X22" i="6"/>
  <c r="X23" i="6"/>
  <c r="X24" i="6"/>
  <c r="AW26" i="5"/>
  <c r="AV25" i="5"/>
  <c r="AU25" i="5"/>
  <c r="AU26" i="5"/>
  <c r="AU24" i="5"/>
  <c r="AT24" i="5"/>
  <c r="AT25" i="5"/>
  <c r="AT26" i="5"/>
  <c r="AT23" i="5"/>
  <c r="AS23" i="5"/>
  <c r="AS24" i="5"/>
  <c r="AS25" i="5"/>
  <c r="AS22" i="5"/>
  <c r="AR22" i="5"/>
  <c r="AR23" i="5"/>
  <c r="AR24" i="5"/>
  <c r="AR25" i="5"/>
  <c r="AR26" i="5"/>
  <c r="AR21" i="5"/>
  <c r="AQ21" i="5"/>
  <c r="AQ22" i="5"/>
  <c r="AQ23" i="5"/>
  <c r="AQ24" i="5"/>
  <c r="AQ25" i="5"/>
  <c r="AQ26" i="5"/>
  <c r="AQ20" i="5"/>
  <c r="AP20" i="5"/>
  <c r="AP21" i="5"/>
  <c r="AP22" i="5"/>
  <c r="AP23" i="5"/>
  <c r="AP24" i="5"/>
  <c r="AP25" i="5"/>
  <c r="AP26" i="5"/>
  <c r="AP19" i="5"/>
  <c r="AO19" i="5"/>
  <c r="AO20" i="5"/>
  <c r="AO21" i="5"/>
  <c r="AO22" i="5"/>
  <c r="AO23" i="5"/>
  <c r="AO25" i="5"/>
  <c r="AO26" i="5"/>
  <c r="AO18" i="5"/>
  <c r="AN18" i="5"/>
  <c r="AN19" i="5"/>
  <c r="AN20" i="5"/>
  <c r="AN21" i="5"/>
  <c r="AN22" i="5"/>
  <c r="AN23" i="5"/>
  <c r="AN24" i="5"/>
  <c r="AN25" i="5"/>
  <c r="AN26" i="5"/>
  <c r="AN17" i="5"/>
  <c r="AM17" i="5"/>
  <c r="AM18" i="5"/>
  <c r="AM19" i="5"/>
  <c r="AM20" i="5"/>
  <c r="AM21" i="5"/>
  <c r="AM22" i="5"/>
  <c r="AM23" i="5"/>
  <c r="AM24" i="5"/>
  <c r="AM25" i="5"/>
  <c r="AM26" i="5"/>
  <c r="AM16" i="5"/>
  <c r="AL16" i="5"/>
  <c r="AL17" i="5"/>
  <c r="AL18" i="5"/>
  <c r="AL20" i="5"/>
  <c r="AL21" i="5"/>
  <c r="AL22" i="5"/>
  <c r="AL23" i="5"/>
  <c r="AL24" i="5"/>
  <c r="AL25" i="5"/>
  <c r="AL26" i="5"/>
  <c r="AL15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14" i="5"/>
  <c r="AJ25" i="5"/>
  <c r="AJ26" i="5"/>
  <c r="AJ14" i="5"/>
  <c r="AJ15" i="5"/>
  <c r="AJ16" i="5"/>
  <c r="AJ17" i="5"/>
  <c r="AJ18" i="5"/>
  <c r="AJ19" i="5"/>
  <c r="AJ20" i="5"/>
  <c r="AJ21" i="5"/>
  <c r="AJ22" i="5"/>
  <c r="AJ23" i="5"/>
  <c r="AJ24" i="5"/>
  <c r="AJ13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12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11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10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8" i="5"/>
  <c r="AD8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7" i="5"/>
  <c r="AC7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6" i="5"/>
  <c r="AC5" i="5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X26" i="6"/>
  <c r="T6" i="9"/>
  <c r="AO11" i="6"/>
  <c r="AM11" i="6"/>
  <c r="N24" i="9"/>
  <c r="R10" i="9"/>
  <c r="T10" i="9"/>
  <c r="L24" i="9"/>
  <c r="N12" i="9"/>
  <c r="L12" i="9"/>
  <c r="X28" i="6"/>
  <c r="S10" i="9"/>
</calcChain>
</file>

<file path=xl/sharedStrings.xml><?xml version="1.0" encoding="utf-8"?>
<sst xmlns="http://schemas.openxmlformats.org/spreadsheetml/2006/main" count="567" uniqueCount="383">
  <si>
    <t>C1</t>
  </si>
  <si>
    <t>C2</t>
  </si>
  <si>
    <t>C3</t>
  </si>
  <si>
    <t>C4</t>
  </si>
  <si>
    <t>C5</t>
  </si>
  <si>
    <t>C6</t>
  </si>
  <si>
    <t>C7</t>
  </si>
  <si>
    <t>C8</t>
  </si>
  <si>
    <t>C9</t>
  </si>
  <si>
    <t xml:space="preserve">DIKETAHUI </t>
  </si>
  <si>
    <t>GUDANG</t>
  </si>
  <si>
    <t>JUMLAH PEGAWAI DISTRIBUSI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</si>
  <si>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</si>
  <si>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</si>
  <si>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</si>
  <si>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</si>
  <si>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</si>
  <si>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</si>
  <si>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</si>
  <si>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</si>
  <si>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</si>
  <si>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</si>
  <si>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</si>
  <si>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</si>
  <si>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</si>
  <si>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DATA PERMINTAAN PELANGGAN</t>
  </si>
  <si>
    <t>Minggu Ke-</t>
  </si>
  <si>
    <t xml:space="preserve">Tanggal </t>
  </si>
  <si>
    <t>Toko Bima</t>
  </si>
  <si>
    <t xml:space="preserve">Toko Pangkalan arcopodo </t>
  </si>
  <si>
    <t>Toko sembako mbah min kepulungan</t>
  </si>
  <si>
    <t xml:space="preserve">agen sinar abadi suwayuwo pandaan </t>
  </si>
  <si>
    <t>Toko Sumber Rejeki 2 Tanggul</t>
  </si>
  <si>
    <t>Toko Pak Siddik Randupitu</t>
  </si>
  <si>
    <t>Toko Cak Jen Randupitu</t>
  </si>
  <si>
    <t>Toko Sembako Refkal Madura Randupitu</t>
  </si>
  <si>
    <t>Toko Sembako Rizkia Randupitu</t>
  </si>
  <si>
    <t>Toko Suwandi Keceling</t>
  </si>
  <si>
    <t>Toko Amalia Randupitu</t>
  </si>
  <si>
    <t>Toko Masita Randupitu</t>
  </si>
  <si>
    <t>Toko Bu Krisna Sukoreno</t>
  </si>
  <si>
    <t>Toko Kencono Ungu</t>
  </si>
  <si>
    <t>Pasar Kepulungan</t>
  </si>
  <si>
    <t>Toko Mbak Yayak Bulusari</t>
  </si>
  <si>
    <t>Toko Agung LPG Pandaan</t>
  </si>
  <si>
    <t>Toko Pak Riono LPG Pateguhan</t>
  </si>
  <si>
    <t>Toko Budi Gas dan Galon</t>
  </si>
  <si>
    <t>Bashori LPG Kesiman</t>
  </si>
  <si>
    <t>Pangkalan LPG ALI Makmur Banjarsari</t>
  </si>
  <si>
    <t>Toko LPG 3kg Karangjati</t>
  </si>
  <si>
    <t>(TOTAL POINT)</t>
  </si>
  <si>
    <t xml:space="preserve">CUSTOMER </t>
  </si>
  <si>
    <t>PELANGGAN</t>
  </si>
  <si>
    <t>BIAYA UPAH PEGAWAI DISTRIBUSI PERHARI</t>
  </si>
  <si>
    <t>TABEL MATRIK JARAK</t>
  </si>
  <si>
    <t>TABEL SAVING MATRIK</t>
  </si>
  <si>
    <t>gudang</t>
  </si>
  <si>
    <t>Toko Bu trisna Sukoreno</t>
  </si>
  <si>
    <t>Toko Mbak Yayuk Bulusari</t>
  </si>
  <si>
    <t>Jarak (M)</t>
  </si>
  <si>
    <t>TOTAL</t>
  </si>
  <si>
    <t>TOTAL PERMINTAAN</t>
  </si>
  <si>
    <t>PERMINTAAN</t>
  </si>
  <si>
    <t>JUMLAH TRUK</t>
  </si>
  <si>
    <t xml:space="preserve"> </t>
  </si>
  <si>
    <t xml:space="preserve">KAPASITAS  TRUK </t>
  </si>
  <si>
    <t>KAPASITAS TRUK DALAM SATU BULAN</t>
  </si>
  <si>
    <t>DATA</t>
  </si>
  <si>
    <t>C13 C20</t>
  </si>
  <si>
    <t>C17 C22</t>
  </si>
  <si>
    <t>C14 C22</t>
  </si>
  <si>
    <t>C20 C22</t>
  </si>
  <si>
    <t>C22 C4</t>
  </si>
  <si>
    <t>C21 C5</t>
  </si>
  <si>
    <t>C17 C4</t>
  </si>
  <si>
    <t>C20 C18</t>
  </si>
  <si>
    <t>C17 C13</t>
  </si>
  <si>
    <t>C21 C4</t>
  </si>
  <si>
    <t>C18 C13</t>
  </si>
  <si>
    <t>C14 C4</t>
  </si>
  <si>
    <t>C20 C17</t>
  </si>
  <si>
    <t>C17 C14</t>
  </si>
  <si>
    <t>C20 C4</t>
  </si>
  <si>
    <t>C22 C18</t>
  </si>
  <si>
    <t>C18 C17</t>
  </si>
  <si>
    <t>C3 C22</t>
  </si>
  <si>
    <t>C13 C22</t>
  </si>
  <si>
    <t>C4 C13</t>
  </si>
  <si>
    <t>C5 C22</t>
  </si>
  <si>
    <t>C4 C18</t>
  </si>
  <si>
    <t>C13 C16</t>
  </si>
  <si>
    <t>C14 C20</t>
  </si>
  <si>
    <t>C19 C22</t>
  </si>
  <si>
    <t>C16 C22</t>
  </si>
  <si>
    <t>C3 C13</t>
  </si>
  <si>
    <t>C4 C19</t>
  </si>
  <si>
    <t>C21 C14</t>
  </si>
  <si>
    <t>C19 C14</t>
  </si>
  <si>
    <t>C13 C15</t>
  </si>
  <si>
    <t>C18 C3</t>
  </si>
  <si>
    <t>C2 C13</t>
  </si>
  <si>
    <t>C17 C21</t>
  </si>
  <si>
    <t>C3 C17</t>
  </si>
  <si>
    <t>C19 C20</t>
  </si>
  <si>
    <t>C2 C22</t>
  </si>
  <si>
    <t>C4 C5</t>
  </si>
  <si>
    <t>C14 C18</t>
  </si>
  <si>
    <t>C15 C22</t>
  </si>
  <si>
    <t xml:space="preserve">jumlah saving matrik </t>
  </si>
  <si>
    <t xml:space="preserve">nilai saving minus karena penggabungan  dua pelanggan dalam satu rute </t>
  </si>
  <si>
    <t xml:space="preserve">tidak memberikan penghematan jarak </t>
  </si>
  <si>
    <t xml:space="preserve">oleh karena itu  psangan pelanggan yang minus tidak dipertimbangkan ke dalam proses pembentukan rute </t>
  </si>
  <si>
    <t>TABEL URUTAN SAVING MATRIK</t>
  </si>
  <si>
    <t>C17 C19</t>
  </si>
  <si>
    <t>C15 C20</t>
  </si>
  <si>
    <t>C2 C20</t>
  </si>
  <si>
    <t>C13 C14</t>
  </si>
  <si>
    <t>C2 C16</t>
  </si>
  <si>
    <t xml:space="preserve">C15 C17 </t>
  </si>
  <si>
    <t>C15 C18</t>
  </si>
  <si>
    <t>C3 16</t>
  </si>
  <si>
    <t>C16 C18</t>
  </si>
  <si>
    <t>C18 C19</t>
  </si>
  <si>
    <t>C11 C22</t>
  </si>
  <si>
    <t>C16 C15</t>
  </si>
  <si>
    <t>C3 C15</t>
  </si>
  <si>
    <t>C13 C21</t>
  </si>
  <si>
    <t>C20 C21</t>
  </si>
  <si>
    <t>C3 C20</t>
  </si>
  <si>
    <t>C2 C15</t>
  </si>
  <si>
    <t>C2 C3</t>
  </si>
  <si>
    <t xml:space="preserve">C2 C17 </t>
  </si>
  <si>
    <t>C2 C18</t>
  </si>
  <si>
    <t>C3 C4</t>
  </si>
  <si>
    <t>C4 C7</t>
  </si>
  <si>
    <t>C2 C6</t>
  </si>
  <si>
    <t>C1 C4</t>
  </si>
  <si>
    <t>C8 C10</t>
  </si>
  <si>
    <t>C13 C19</t>
  </si>
  <si>
    <t>C10 C21</t>
  </si>
  <si>
    <t>C10 C11</t>
  </si>
  <si>
    <t>C12 C19</t>
  </si>
  <si>
    <t>C19 C21</t>
  </si>
  <si>
    <t>C9 C22</t>
  </si>
  <si>
    <t>C4 C11</t>
  </si>
  <si>
    <t>C3 C11</t>
  </si>
  <si>
    <t>C4 C16</t>
  </si>
  <si>
    <t>C5 C17</t>
  </si>
  <si>
    <t>C4 C15</t>
  </si>
  <si>
    <t>C5 C14</t>
  </si>
  <si>
    <t>C4 C10</t>
  </si>
  <si>
    <t>C3 C14</t>
  </si>
  <si>
    <t>C7 C22</t>
  </si>
  <si>
    <t>C7 C21</t>
  </si>
  <si>
    <t>C7 C20</t>
  </si>
  <si>
    <t>C7 C17</t>
  </si>
  <si>
    <t>C8 C18</t>
  </si>
  <si>
    <t>C16 C20</t>
  </si>
  <si>
    <t>C2 C4</t>
  </si>
  <si>
    <t>C21 C22</t>
  </si>
  <si>
    <t>C9 C15</t>
  </si>
  <si>
    <t>C2 C21</t>
  </si>
  <si>
    <t>C8 C22</t>
  </si>
  <si>
    <t>C6 C22</t>
  </si>
  <si>
    <t>C10 C18</t>
  </si>
  <si>
    <t>C11 C13</t>
  </si>
  <si>
    <t>C12 C13</t>
  </si>
  <si>
    <t>C15 C16</t>
  </si>
  <si>
    <t>C2 C19</t>
  </si>
  <si>
    <t>C1 C22</t>
  </si>
  <si>
    <t>C1 C20</t>
  </si>
  <si>
    <t>C1 C15</t>
  </si>
  <si>
    <t>C1 C18</t>
  </si>
  <si>
    <t>C1 C17</t>
  </si>
  <si>
    <t>C3 C19</t>
  </si>
  <si>
    <t>C9 C19</t>
  </si>
  <si>
    <t>C8 C21</t>
  </si>
  <si>
    <t>C8 C13</t>
  </si>
  <si>
    <t>C6 C19</t>
  </si>
  <si>
    <t>C3 C21</t>
  </si>
  <si>
    <t>C9 C21</t>
  </si>
  <si>
    <t>C8 C19</t>
  </si>
  <si>
    <t>C7 C19</t>
  </si>
  <si>
    <t>C5 C13</t>
  </si>
  <si>
    <t>C5 C10</t>
  </si>
  <si>
    <t xml:space="preserve">C5 C20 </t>
  </si>
  <si>
    <t>C5 C19</t>
  </si>
  <si>
    <t>C6 C15</t>
  </si>
  <si>
    <t>C6 C21</t>
  </si>
  <si>
    <t>C7 C11</t>
  </si>
  <si>
    <t>C9 C11</t>
  </si>
  <si>
    <t>C5 C11</t>
  </si>
  <si>
    <t>C8 C15</t>
  </si>
  <si>
    <t>C7 C18</t>
  </si>
  <si>
    <t>C10 C17</t>
  </si>
  <si>
    <t>C1 C11</t>
  </si>
  <si>
    <t>C1 C10</t>
  </si>
  <si>
    <t>C18 C21</t>
  </si>
  <si>
    <t>C9 C18</t>
  </si>
  <si>
    <t>C10 C19</t>
  </si>
  <si>
    <t>C10 C20</t>
  </si>
  <si>
    <t>C10 C14</t>
  </si>
  <si>
    <t>C10 C15</t>
  </si>
  <si>
    <t>C1 C16</t>
  </si>
  <si>
    <t>C1 C13</t>
  </si>
  <si>
    <t>C11 C16</t>
  </si>
  <si>
    <t>C11 C17</t>
  </si>
  <si>
    <t>C11 C20</t>
  </si>
  <si>
    <t>C11 C21</t>
  </si>
  <si>
    <t>C12 C20</t>
  </si>
  <si>
    <t>C11 C14</t>
  </si>
  <si>
    <t>C12 C21</t>
  </si>
  <si>
    <t>C12 C22</t>
  </si>
  <si>
    <t>C14 C15</t>
  </si>
  <si>
    <t>C14 C16</t>
  </si>
  <si>
    <t>C12 C16</t>
  </si>
  <si>
    <t>C1 C2</t>
  </si>
  <si>
    <t>C1 C3</t>
  </si>
  <si>
    <t>C1 C12</t>
  </si>
  <si>
    <t>C2 C11</t>
  </si>
  <si>
    <t>C2 C12</t>
  </si>
  <si>
    <t>C2 C14</t>
  </si>
  <si>
    <t>C1 C21</t>
  </si>
  <si>
    <t>C3 C12</t>
  </si>
  <si>
    <t>C6 C10</t>
  </si>
  <si>
    <t>C5 C18</t>
  </si>
  <si>
    <t>C6 C17</t>
  </si>
  <si>
    <t>C12 C17</t>
  </si>
  <si>
    <t>C11 C18</t>
  </si>
  <si>
    <t>C7 C14</t>
  </si>
  <si>
    <t>C1 C14</t>
  </si>
  <si>
    <t>C7 C13</t>
  </si>
  <si>
    <t>C8 C14</t>
  </si>
  <si>
    <t>C8 C17</t>
  </si>
  <si>
    <t>C9 C14</t>
  </si>
  <si>
    <t>C9 C17</t>
  </si>
  <si>
    <t>C10 C13</t>
  </si>
  <si>
    <t>C11 C12</t>
  </si>
  <si>
    <t>C11 C15</t>
  </si>
  <si>
    <t>C12 C15</t>
  </si>
  <si>
    <t>C12 C18</t>
  </si>
  <si>
    <t>C15 C19</t>
  </si>
  <si>
    <t>C16 C21</t>
  </si>
  <si>
    <t>C16 C19</t>
  </si>
  <si>
    <t>C7 C16</t>
  </si>
  <si>
    <t>C1 C6</t>
  </si>
  <si>
    <t>C1 C7</t>
  </si>
  <si>
    <t>C1 C8</t>
  </si>
  <si>
    <t>C1 C9</t>
  </si>
  <si>
    <t>C1 C19</t>
  </si>
  <si>
    <t>C2 C7</t>
  </si>
  <si>
    <t>C2 C8</t>
  </si>
  <si>
    <t>C5 C7</t>
  </si>
  <si>
    <t>C4 C6</t>
  </si>
  <si>
    <t>C2 C9</t>
  </si>
  <si>
    <t>C2 C10</t>
  </si>
  <si>
    <t>C3 C10</t>
  </si>
  <si>
    <t>C3 C6</t>
  </si>
  <si>
    <t>C3 C7</t>
  </si>
  <si>
    <t>C3 C9</t>
  </si>
  <si>
    <t>C8 C11</t>
  </si>
  <si>
    <t>C5 C6</t>
  </si>
  <si>
    <t>C4 C8</t>
  </si>
  <si>
    <t>C4 C9</t>
  </si>
  <si>
    <t>C5 C16</t>
  </si>
  <si>
    <t>C5 C12</t>
  </si>
  <si>
    <t>C3 C8</t>
  </si>
  <si>
    <t>C5 C9</t>
  </si>
  <si>
    <t>C5 C8</t>
  </si>
  <si>
    <t>C8 C12</t>
  </si>
  <si>
    <t>C6 C7</t>
  </si>
  <si>
    <t>C6 C8</t>
  </si>
  <si>
    <t>C6 C9</t>
  </si>
  <si>
    <t>C6 C12</t>
  </si>
  <si>
    <t>C6 C20</t>
  </si>
  <si>
    <t>C6 C11</t>
  </si>
  <si>
    <t>C6 C14</t>
  </si>
  <si>
    <t>C6 C16</t>
  </si>
  <si>
    <t>C6 C18</t>
  </si>
  <si>
    <t>C7 C8</t>
  </si>
  <si>
    <t>C7 C10</t>
  </si>
  <si>
    <t>C7 C12</t>
  </si>
  <si>
    <t>C12 C14</t>
  </si>
  <si>
    <t>C8 C9</t>
  </si>
  <si>
    <t>C1 C5</t>
  </si>
  <si>
    <t>C8 C20</t>
  </si>
  <si>
    <t>C9 C20</t>
  </si>
  <si>
    <t>C9 C13</t>
  </si>
  <si>
    <t>C9 C10</t>
  </si>
  <si>
    <t>C10 C12</t>
  </si>
  <si>
    <t xml:space="preserve">C10 C16 </t>
  </si>
  <si>
    <t>C11 C19</t>
  </si>
  <si>
    <t>C15 C21</t>
  </si>
  <si>
    <t>C2 C5</t>
  </si>
  <si>
    <t>C4 C12</t>
  </si>
  <si>
    <t xml:space="preserve">C7 C15 </t>
  </si>
  <si>
    <t>C9 C12</t>
  </si>
  <si>
    <t>C7 C9</t>
  </si>
  <si>
    <t>C3 C5</t>
  </si>
  <si>
    <t>C9 C16</t>
  </si>
  <si>
    <t>C5 C15</t>
  </si>
  <si>
    <t>RUTE PERTAMA</t>
  </si>
  <si>
    <t>160+ 115+ 100+160=535</t>
  </si>
  <si>
    <t xml:space="preserve">RUTE KE DUA </t>
  </si>
  <si>
    <t>RUTE KE TIGA</t>
  </si>
  <si>
    <t>64+25+45+48+66+76+90+141=555</t>
  </si>
  <si>
    <t xml:space="preserve">RUTE KE EMPAT </t>
  </si>
  <si>
    <t>113+54+165+140=472</t>
  </si>
  <si>
    <t>RUTE KE LIMA</t>
  </si>
  <si>
    <t>RUTE KE EMPAT</t>
  </si>
  <si>
    <t xml:space="preserve">RUTE KE LIMA </t>
  </si>
  <si>
    <t xml:space="preserve">TOTAL BIAYA UPAH PEGAWAI 4 ORANG </t>
  </si>
  <si>
    <t xml:space="preserve">KENDARAAN </t>
  </si>
  <si>
    <t xml:space="preserve">JUMLAH JARAK </t>
  </si>
  <si>
    <t>TOTAL JARAK = 0,13 + 0,10 + 0,10 + 0,85 + 0,80 = 1,98KM</t>
  </si>
  <si>
    <t>TOTAL JARAK = 0,65 +0,65 = 1,30KM</t>
  </si>
  <si>
    <t>HASIL PENEN TUAN RUTE METODE NEAREST NEIGHBORS</t>
  </si>
  <si>
    <t>RUTE</t>
  </si>
  <si>
    <t xml:space="preserve">GUDANG - C6 - C7 - C8 - C12 - GUDANG </t>
  </si>
  <si>
    <t>GUDANG - C1- GUDANG</t>
  </si>
  <si>
    <t xml:space="preserve">TOTAL </t>
  </si>
  <si>
    <t>HASIL PENENTUAN MENGGUNAKAN SAVING MATRIK</t>
  </si>
  <si>
    <t xml:space="preserve">GUDANG - C13 - C20 - C17 - C22 - GUDANG </t>
  </si>
  <si>
    <t>GUDANG - C14  - C4 - C21 - C5 - C18 - GUDANG</t>
  </si>
  <si>
    <t>GUDANG - C3 - C16 - C19 - C15 - C2 - C11 - C10 - C9 - GUDANG</t>
  </si>
  <si>
    <t>GUDANG - C7- C8 - C6 - C12 - GUDANG</t>
  </si>
  <si>
    <t>GUDANG - C1 - GUDANG</t>
  </si>
  <si>
    <t xml:space="preserve">DATA </t>
  </si>
  <si>
    <t>TOTAL JARAK = 10,00 + 0,50 + 5,90 + 3,90 + 10,00 = 30,3KM</t>
  </si>
  <si>
    <t>TOTAL JARAK = 5,10 + 5,00 + 9,00 + 3,20 + 8,50 + 5,80 = 36,6KM</t>
  </si>
  <si>
    <t>TOTAL JARAK = 3,50 + 5,30 + 8,60 + 4,50 + 0,35 + 1,70 + 1,60 + 0,40 + 0,29 = 26,24KM</t>
  </si>
  <si>
    <t>TOTAL JARAK = 0,17 + 0,10 + 0,10 + 0,90 + 0,80 = 2,07KM</t>
  </si>
  <si>
    <t xml:space="preserve">GUDANG - C17- C22 - C20 - C13 - GUDANG </t>
  </si>
  <si>
    <t xml:space="preserve">GUDANG - C5 - C21 - C14 - C18 - C4 -  GUDANG </t>
  </si>
  <si>
    <t>GUDANG - C9 - C10 - C19 - C11 - C2 - C15 - C3 - C16 - GUDANG</t>
  </si>
  <si>
    <t>TOTAL JARAK = 4,60 + 3,20 + 8,60 + 4,70 + 7,60 + 10,00 = 38,7KM</t>
  </si>
  <si>
    <t>TOTAL JARAK = 0,29 + 0,40 + 1,40 + 2,90 + 1,70 + 0,35 + 1,10 + 5,30 + 7,10 = 20,54KM</t>
  </si>
  <si>
    <t>BIAYA BAHAN BAKAR PER 5 (KM) / L</t>
  </si>
  <si>
    <t>RUTE AWAL PERUSAHAAN</t>
  </si>
  <si>
    <t>GUDANG - C1 -C2 - C3 - C4 - GUDANG</t>
  </si>
  <si>
    <t>0,65 + 1,80 + 8,90 + 8,40 + 10,00 = 29,75KM</t>
  </si>
  <si>
    <t>GUDANG - C5 - C6 - C7 - C8 - GUDANG</t>
  </si>
  <si>
    <t xml:space="preserve">4,60 + 4,50 + 0,10 + 0,10 + 0,14 = 9,44KM </t>
  </si>
  <si>
    <t>GUDANG - C9 - C10 - C11 - C12 - GUDANG</t>
  </si>
  <si>
    <t>0,29, + 0,40 + 1,60 + 0,10 + 0,80 = 3,19KM</t>
  </si>
  <si>
    <t>GUDANG  - C13 - C14 -C15 - C16 - C17 - GUDANG</t>
  </si>
  <si>
    <t>10,00 + 9,30 + 5,50 + 6,30 + 9,30 + 7,40 = 47,8KM</t>
  </si>
  <si>
    <t>GUDANG - C18 - C19 - C20 - C21 - C22 - GUDANG</t>
  </si>
  <si>
    <t>5,80 + 3,5 + 6,60 + 15,00 + 16,00 + 10,00 = 56,9KM</t>
  </si>
  <si>
    <t xml:space="preserve">KAPASITAS </t>
  </si>
  <si>
    <t xml:space="preserve">PENGGUNAAN </t>
  </si>
  <si>
    <t>BBM (LITER)</t>
  </si>
  <si>
    <t xml:space="preserve">HARGA </t>
  </si>
  <si>
    <t xml:space="preserve">SOLAR </t>
  </si>
  <si>
    <t>BIAYA</t>
  </si>
  <si>
    <t>160+66+64+125=415</t>
  </si>
  <si>
    <t>140+165+113+54=472</t>
  </si>
  <si>
    <t>141+90+76+140=447</t>
  </si>
  <si>
    <t>160+44+48+25+100+73=450</t>
  </si>
  <si>
    <t>45+115+81+160=401</t>
  </si>
  <si>
    <t xml:space="preserve">KAPASITAS =100 + 160 + 115 + 160 = 535 </t>
  </si>
  <si>
    <t>KAPASITAS = 141 + 90 + 45 + 76 + 66 + 48 + 64 +25 = 555</t>
  </si>
  <si>
    <t>KAPASITAS = 165 + 113 + 54 + 140 = 472</t>
  </si>
  <si>
    <t>BIAYA  TRANSPORTASI MENGGUNAKAN METODE NEAREST NEIGHBORH</t>
  </si>
  <si>
    <t>JUMLAH JARAK  (KM)</t>
  </si>
  <si>
    <t>44 +125+81+140+73=463</t>
  </si>
  <si>
    <t>KAPASITAS = 140 + 81 + 44 + 73 + 125 = 463</t>
  </si>
  <si>
    <t xml:space="preserve">TABEL JARAK AWAL DAN JARAK USULAN </t>
  </si>
  <si>
    <t>TRUK</t>
  </si>
  <si>
    <t>JARAK AWAL (KM)</t>
  </si>
  <si>
    <t>JARAK USULAN (KM)</t>
  </si>
  <si>
    <t>SELISIH JARAK (KM)</t>
  </si>
  <si>
    <t xml:space="preserve">PERSENTASE PENURUNAN </t>
  </si>
  <si>
    <t>PERBANDINGAN BIAYA AWAL DAN BIAYA USULAN</t>
  </si>
  <si>
    <t>BIAYA AWAL</t>
  </si>
  <si>
    <t xml:space="preserve">BIAYA USULAN </t>
  </si>
  <si>
    <t>SELISIH BIAYA</t>
  </si>
  <si>
    <t xml:space="preserve">TOTAL PERMINTAAN </t>
  </si>
  <si>
    <t>c13</t>
  </si>
  <si>
    <t>c20</t>
  </si>
  <si>
    <t>c17</t>
  </si>
  <si>
    <t>c22</t>
  </si>
  <si>
    <t>TOTAL JARAK = 7,40 + 3,90 + 8,20 + 0,50 + 10,00 = 30KM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</si>
</sst>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p&quot;* #,##0.00_-;\-&quot;Rp&quot;* #,##0.00_-;_-&quot;Rp&quot;* &quot;-&quot;??_-;_-@_-"/>
    <numFmt numFmtId="164" formatCode="0.00000000"/>
    <numFmt numFmtId="165" formatCode="_-[$Rp-3809]* #,##0.00_-;\-[$Rp-3809]* #,##0.00_-;_-[$Rp-3809]* &quot;-&quot;??_-;_-@_-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65F3C4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20" borderId="1" xfId="0" applyFill="1" applyBorder="1" applyAlignment="1">
      <alignment horizontal="center" vertical="center"/>
    </xf>
    <xf numFmtId="2" fontId="0" fillId="2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24" borderId="5" xfId="0" applyFill="1" applyBorder="1" applyAlignment="1">
      <alignment horizontal="center" vertical="center"/>
    </xf>
    <xf numFmtId="0" fontId="0" fillId="24" borderId="8" xfId="0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2" fontId="0" fillId="17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2" fontId="0" fillId="22" borderId="1" xfId="0" applyNumberFormat="1" applyFill="1" applyBorder="1" applyAlignment="1">
      <alignment horizontal="center" vertical="center"/>
    </xf>
    <xf numFmtId="2" fontId="0" fillId="21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1" fontId="0" fillId="15" borderId="1" xfId="0" applyNumberFormat="1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4" fontId="0" fillId="0" borderId="0" xfId="1" applyFont="1" applyBorder="1"/>
    <xf numFmtId="44" fontId="0" fillId="0" borderId="0" xfId="0" applyNumberFormat="1"/>
    <xf numFmtId="44" fontId="0" fillId="0" borderId="0" xfId="1" applyFont="1" applyFill="1" applyBorder="1"/>
    <xf numFmtId="0" fontId="0" fillId="18" borderId="1" xfId="0" applyFill="1" applyBorder="1" applyAlignment="1">
      <alignment horizontal="center" vertical="center"/>
    </xf>
    <xf numFmtId="165" fontId="0" fillId="13" borderId="1" xfId="0" applyNumberForma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21" borderId="1" xfId="1" applyFont="1" applyFill="1" applyBorder="1" applyAlignment="1">
      <alignment horizontal="center" vertical="center"/>
    </xf>
    <xf numFmtId="44" fontId="0" fillId="21" borderId="1" xfId="0" applyNumberFormat="1" applyFill="1" applyBorder="1" applyAlignment="1">
      <alignment horizontal="center" vertical="center"/>
    </xf>
    <xf numFmtId="44" fontId="0" fillId="13" borderId="1" xfId="1" applyFont="1" applyFill="1" applyBorder="1" applyAlignment="1">
      <alignment horizontal="center" vertical="center"/>
    </xf>
    <xf numFmtId="44" fontId="0" fillId="13" borderId="1" xfId="0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44" fontId="0" fillId="23" borderId="1" xfId="1" applyFont="1" applyFill="1" applyBorder="1" applyAlignment="1">
      <alignment horizontal="center" vertical="center"/>
    </xf>
    <xf numFmtId="0" fontId="0" fillId="16" borderId="8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2" fontId="0" fillId="26" borderId="1" xfId="0" applyNumberFormat="1" applyFill="1" applyBorder="1" applyAlignment="1">
      <alignment horizontal="center" vertical="center"/>
    </xf>
    <xf numFmtId="44" fontId="0" fillId="26" borderId="1" xfId="1" applyFont="1" applyFill="1" applyBorder="1" applyAlignment="1">
      <alignment horizontal="center" vertical="center"/>
    </xf>
    <xf numFmtId="44" fontId="0" fillId="26" borderId="1" xfId="0" applyNumberFormat="1" applyFill="1" applyBorder="1" applyAlignment="1">
      <alignment horizontal="center" vertical="center"/>
    </xf>
    <xf numFmtId="0" fontId="0" fillId="26" borderId="8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26" borderId="5" xfId="0" applyFill="1" applyBorder="1" applyAlignment="1">
      <alignment horizontal="center" vertical="center"/>
    </xf>
    <xf numFmtId="0" fontId="0" fillId="26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9" fontId="0" fillId="13" borderId="1" xfId="2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18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3" borderId="2" xfId="0" applyFill="1" applyBorder="1" applyAlignment="1">
      <alignment horizontal="center" vertical="center"/>
    </xf>
    <xf numFmtId="0" fontId="0" fillId="23" borderId="3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9" borderId="5" xfId="0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3" fillId="19" borderId="5" xfId="0" applyFont="1" applyFill="1" applyBorder="1" applyAlignment="1">
      <alignment horizontal="center" vertical="center"/>
    </xf>
    <xf numFmtId="0" fontId="3" fillId="19" borderId="8" xfId="0" applyFont="1" applyFill="1" applyBorder="1" applyAlignment="1">
      <alignment horizontal="center" vertical="center"/>
    </xf>
    <xf numFmtId="0" fontId="3" fillId="19" borderId="6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8" xfId="0" applyFill="1" applyBorder="1" applyAlignment="1">
      <alignment horizontal="center" vertical="center"/>
    </xf>
    <xf numFmtId="0" fontId="0" fillId="25" borderId="6" xfId="0" applyFill="1" applyBorder="1" applyAlignment="1">
      <alignment horizontal="center" vertical="center"/>
    </xf>
    <xf numFmtId="0" fontId="3" fillId="18" borderId="2" xfId="0" applyFont="1" applyFill="1" applyBorder="1" applyAlignment="1">
      <alignment horizontal="center" vertical="center"/>
    </xf>
    <xf numFmtId="0" fontId="3" fillId="18" borderId="4" xfId="0" applyFont="1" applyFill="1" applyBorder="1" applyAlignment="1">
      <alignment horizontal="center" vertical="center"/>
    </xf>
    <xf numFmtId="0" fontId="3" fillId="18" borderId="3" xfId="0" applyFont="1" applyFill="1" applyBorder="1" applyAlignment="1">
      <alignment horizontal="center" vertical="center"/>
    </xf>
  </cellXfs>
  <cellStyles count="3">
    <cellStyle name="Mata Uang" xfId="1" builtinId="4"/>
    <cellStyle name="Normal" xfId="0" builtinId="0"/>
    <cellStyle name="Persen" xfId="2" builtinId="5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 /><Relationship Id="rId1" Type="http://schemas.microsoft.com/office/2011/relationships/chartStyle" Target="style1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TOTAK</a:t>
            </a:r>
            <a:r>
              <a:rPr lang="en-ID" baseline="0"/>
              <a:t> PERMINTAAN TABUNG GAS PER-BULAN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>
        <c:manualLayout>
          <c:layoutTarget val="inner"/>
          <c:xMode val="edge"/>
          <c:yMode val="edge"/>
          <c:x val="5.8934383994895187E-2"/>
          <c:y val="1.2451864875344459E-3"/>
          <c:w val="0.94097863354212352"/>
          <c:h val="0.726638185176305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'DATA PELANGGAN'!$B$6:$B$27</c:f>
              <c:strCache>
                <c:ptCount val="22"/>
                <c:pt idx="0">
                  <c:v>Toko Bima</c:v>
                </c:pt>
                <c:pt idx="1">
                  <c:v>Toko Pangkalan arcopodo </c:v>
                </c:pt>
                <c:pt idx="2">
                  <c:v>Toko sembako mbah min kepulungan</c:v>
                </c:pt>
                <c:pt idx="3">
                  <c:v>agen sinar abadi suwayuwo pandaan </c:v>
                </c:pt>
                <c:pt idx="4">
                  <c:v>Toko Sumber Rejeki 2 Tanggul</c:v>
                </c:pt>
                <c:pt idx="5">
                  <c:v>Toko Pak Siddik Randupitu</c:v>
                </c:pt>
                <c:pt idx="6">
                  <c:v>Toko Cak Jen Randupitu</c:v>
                </c:pt>
                <c:pt idx="7">
                  <c:v>Toko Sembako Refkal Madura Randupitu</c:v>
                </c:pt>
                <c:pt idx="8">
                  <c:v>Toko Sembako Rizkia Randupitu</c:v>
                </c:pt>
                <c:pt idx="9">
                  <c:v>Toko Suwandi Keceling</c:v>
                </c:pt>
                <c:pt idx="10">
                  <c:v>Toko Amalia Randupitu</c:v>
                </c:pt>
                <c:pt idx="11">
                  <c:v>Toko Masita Randupitu</c:v>
                </c:pt>
                <c:pt idx="12">
                  <c:v>Toko Bu Krisna Sukoreno</c:v>
                </c:pt>
                <c:pt idx="13">
                  <c:v>Toko Kencono Ungu</c:v>
                </c:pt>
                <c:pt idx="14">
                  <c:v>Pasar Kepulungan</c:v>
                </c:pt>
                <c:pt idx="15">
                  <c:v>Toko Mbak Yayak Bulusari</c:v>
                </c:pt>
                <c:pt idx="16">
                  <c:v>Toko Agung LPG Pandaan</c:v>
                </c:pt>
                <c:pt idx="17">
                  <c:v>Toko Pak Riono LPG Pateguhan</c:v>
                </c:pt>
                <c:pt idx="18">
                  <c:v>Toko Budi Gas dan Galon</c:v>
                </c:pt>
                <c:pt idx="19">
                  <c:v>Bashori LPG Kesiman</c:v>
                </c:pt>
                <c:pt idx="20">
                  <c:v>Pangkalan LPG ALI Makmur Banjarsari</c:v>
                </c:pt>
                <c:pt idx="21">
                  <c:v>Toko LPG 3kg Karangjati</c:v>
                </c:pt>
              </c:strCache>
            </c:strRef>
          </c:cat>
          <c:val>
            <c:numRef>
              <c:f>'DATA PELANGGAN'!$X$6:$X$27</c:f>
              <c:numCache>
                <c:formatCode>General</c:formatCode>
                <c:ptCount val="22"/>
                <c:pt idx="0">
                  <c:v>160</c:v>
                </c:pt>
                <c:pt idx="1">
                  <c:v>66</c:v>
                </c:pt>
                <c:pt idx="2">
                  <c:v>64</c:v>
                </c:pt>
                <c:pt idx="3">
                  <c:v>125</c:v>
                </c:pt>
                <c:pt idx="4">
                  <c:v>140</c:v>
                </c:pt>
                <c:pt idx="5">
                  <c:v>165</c:v>
                </c:pt>
                <c:pt idx="6">
                  <c:v>113</c:v>
                </c:pt>
                <c:pt idx="7">
                  <c:v>54</c:v>
                </c:pt>
                <c:pt idx="8">
                  <c:v>141</c:v>
                </c:pt>
                <c:pt idx="9">
                  <c:v>90</c:v>
                </c:pt>
                <c:pt idx="10">
                  <c:v>76</c:v>
                </c:pt>
                <c:pt idx="11">
                  <c:v>140</c:v>
                </c:pt>
                <c:pt idx="12">
                  <c:v>160</c:v>
                </c:pt>
                <c:pt idx="13">
                  <c:v>44</c:v>
                </c:pt>
                <c:pt idx="14">
                  <c:v>48</c:v>
                </c:pt>
                <c:pt idx="15">
                  <c:v>25</c:v>
                </c:pt>
                <c:pt idx="16">
                  <c:v>100</c:v>
                </c:pt>
                <c:pt idx="17">
                  <c:v>73</c:v>
                </c:pt>
                <c:pt idx="18">
                  <c:v>45</c:v>
                </c:pt>
                <c:pt idx="19">
                  <c:v>115</c:v>
                </c:pt>
                <c:pt idx="20">
                  <c:v>81</c:v>
                </c:pt>
                <c:pt idx="21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5-4B23-B732-EDCA1E93BF4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634662560"/>
        <c:axId val="634666880"/>
      </c:barChart>
      <c:catAx>
        <c:axId val="634662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666880"/>
        <c:crosses val="autoZero"/>
        <c:auto val="1"/>
        <c:lblAlgn val="ctr"/>
        <c:lblOffset val="100"/>
        <c:noMultiLvlLbl val="0"/>
      </c:catAx>
      <c:valAx>
        <c:axId val="6346668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346625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57727</xdr:rowOff>
    </xdr:from>
    <xdr:to>
      <xdr:col>29</xdr:col>
      <xdr:colOff>86591</xdr:colOff>
      <xdr:row>67</xdr:row>
      <xdr:rowOff>84745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64F18C6-E5EE-4263-2531-F5D1E855DA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1CBC8-D7C9-42C5-9A20-F840697BCA6B}">
  <dimension ref="A1:AP56"/>
  <sheetViews>
    <sheetView tabSelected="1" topLeftCell="A3" zoomScale="77" zoomScaleNormal="40" workbookViewId="0">
      <selection activeCell="AA1" sqref="AA1"/>
    </sheetView>
  </sheetViews>
  <sheetFormatPr defaultRowHeight="15" x14ac:dyDescent="0.2"/>
  <cols>
    <col min="2" max="2" width="52.4609375" bestFit="1" customWidth="1"/>
    <col min="3" max="3" width="8.609375" bestFit="1" customWidth="1"/>
    <col min="4" max="20" width="4.9765625" bestFit="1" customWidth="1"/>
    <col min="21" max="21" width="5.51171875" customWidth="1"/>
    <col min="22" max="23" width="4.9765625" style="2" bestFit="1" customWidth="1"/>
    <col min="24" max="24" width="22.05859375" style="2" bestFit="1" customWidth="1"/>
    <col min="25" max="25" width="2.95703125" customWidth="1"/>
    <col min="26" max="26" width="14.9296875" bestFit="1" customWidth="1"/>
    <col min="27" max="27" width="43.046875" customWidth="1"/>
    <col min="28" max="28" width="40.625" bestFit="1" customWidth="1"/>
    <col min="29" max="29" width="25.15234375" style="2" bestFit="1" customWidth="1"/>
    <col min="30" max="30" width="5.109375" style="2" bestFit="1" customWidth="1"/>
    <col min="31" max="31" width="2.15234375" style="2" customWidth="1"/>
    <col min="32" max="32" width="50.30859375" bestFit="1" customWidth="1"/>
    <col min="33" max="33" width="18.4296875" bestFit="1" customWidth="1"/>
    <col min="34" max="34" width="3.765625" customWidth="1"/>
    <col min="35" max="35" width="16.27734375" bestFit="1" customWidth="1"/>
    <col min="36" max="36" width="54.34765625" bestFit="1" customWidth="1"/>
    <col min="37" max="37" width="52.1953125" bestFit="1" customWidth="1"/>
    <col min="38" max="38" width="49.234375" bestFit="1" customWidth="1"/>
    <col min="39" max="39" width="45.46875" customWidth="1"/>
    <col min="40" max="40" width="26.23046875" bestFit="1" customWidth="1"/>
    <col min="41" max="41" width="17.62109375" bestFit="1" customWidth="1"/>
    <col min="42" max="42" width="15.87109375" bestFit="1" customWidth="1"/>
  </cols>
  <sheetData>
    <row r="1" spans="1:42" x14ac:dyDescent="0.2">
      <c r="AE1"/>
    </row>
    <row r="2" spans="1:42" x14ac:dyDescent="0.2">
      <c r="AB2" s="2"/>
      <c r="AE2"/>
    </row>
    <row r="3" spans="1:42" x14ac:dyDescent="0.2">
      <c r="A3" s="19"/>
      <c r="B3" s="82" t="s">
        <v>25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Z3" s="45" t="s">
        <v>51</v>
      </c>
      <c r="AA3" s="45" t="s">
        <v>52</v>
      </c>
      <c r="AB3" s="45" t="s">
        <v>59</v>
      </c>
      <c r="AC3" s="45" t="s">
        <v>377</v>
      </c>
      <c r="AD3"/>
      <c r="AE3"/>
      <c r="AF3" s="81" t="s">
        <v>9</v>
      </c>
      <c r="AG3" s="81"/>
      <c r="AH3" s="19"/>
      <c r="AI3" s="94" t="s">
        <v>338</v>
      </c>
      <c r="AJ3" s="95"/>
      <c r="AK3" s="95"/>
      <c r="AL3" s="95"/>
      <c r="AM3" s="95"/>
      <c r="AN3" s="95"/>
      <c r="AO3" s="96"/>
      <c r="AP3" s="19"/>
    </row>
    <row r="4" spans="1:42" x14ac:dyDescent="0.2">
      <c r="A4" s="19"/>
      <c r="B4" s="73" t="s">
        <v>26</v>
      </c>
      <c r="C4" s="83">
        <v>1</v>
      </c>
      <c r="D4" s="83"/>
      <c r="E4" s="83"/>
      <c r="F4" s="83"/>
      <c r="G4" s="83"/>
      <c r="H4" s="84">
        <v>2</v>
      </c>
      <c r="I4" s="84"/>
      <c r="J4" s="84"/>
      <c r="K4" s="84"/>
      <c r="L4" s="84"/>
      <c r="M4" s="85">
        <v>3</v>
      </c>
      <c r="N4" s="85"/>
      <c r="O4" s="85"/>
      <c r="P4" s="85"/>
      <c r="Q4" s="85"/>
      <c r="R4" s="86">
        <v>4</v>
      </c>
      <c r="S4" s="86"/>
      <c r="T4" s="86"/>
      <c r="U4" s="86"/>
      <c r="V4" s="86"/>
      <c r="W4" s="87"/>
      <c r="X4" s="88" t="s">
        <v>61</v>
      </c>
      <c r="Z4" s="9" t="s">
        <v>56</v>
      </c>
      <c r="AA4" s="9"/>
      <c r="AB4" s="10">
        <v>0</v>
      </c>
      <c r="AC4" s="9">
        <v>0</v>
      </c>
      <c r="AD4"/>
      <c r="AE4"/>
      <c r="AF4" s="28" t="s">
        <v>63</v>
      </c>
      <c r="AG4" s="30">
        <v>1</v>
      </c>
      <c r="AH4" s="19"/>
      <c r="AI4" s="97" t="s">
        <v>312</v>
      </c>
      <c r="AJ4" s="97" t="s">
        <v>317</v>
      </c>
      <c r="AK4" s="97" t="s">
        <v>313</v>
      </c>
      <c r="AL4" s="97" t="s">
        <v>349</v>
      </c>
      <c r="AM4" s="28" t="s">
        <v>350</v>
      </c>
      <c r="AN4" s="28" t="s">
        <v>352</v>
      </c>
      <c r="AO4" s="28" t="s">
        <v>320</v>
      </c>
      <c r="AP4" s="19"/>
    </row>
    <row r="5" spans="1:42" x14ac:dyDescent="0.2">
      <c r="A5" s="19"/>
      <c r="B5" s="74" t="s">
        <v>27</v>
      </c>
      <c r="C5" s="75">
        <v>3</v>
      </c>
      <c r="D5" s="75">
        <v>4</v>
      </c>
      <c r="E5" s="75">
        <v>5</v>
      </c>
      <c r="F5" s="75">
        <v>6</v>
      </c>
      <c r="G5" s="75">
        <v>7</v>
      </c>
      <c r="H5" s="16">
        <v>10</v>
      </c>
      <c r="I5" s="16">
        <v>11</v>
      </c>
      <c r="J5" s="16">
        <v>12</v>
      </c>
      <c r="K5" s="16">
        <v>13</v>
      </c>
      <c r="L5" s="16">
        <v>14</v>
      </c>
      <c r="M5" s="76">
        <v>17</v>
      </c>
      <c r="N5" s="76">
        <v>18</v>
      </c>
      <c r="O5" s="76">
        <v>19</v>
      </c>
      <c r="P5" s="76">
        <v>20</v>
      </c>
      <c r="Q5" s="76">
        <v>21</v>
      </c>
      <c r="R5" s="69">
        <v>24</v>
      </c>
      <c r="S5" s="69">
        <v>25</v>
      </c>
      <c r="T5" s="69">
        <v>26</v>
      </c>
      <c r="U5" s="69">
        <v>27</v>
      </c>
      <c r="V5" s="69">
        <v>28</v>
      </c>
      <c r="W5" s="70">
        <v>31</v>
      </c>
      <c r="X5" s="89"/>
      <c r="Z5" s="9" t="s">
        <v>0</v>
      </c>
      <c r="AA5" s="69" t="s">
        <v>28</v>
      </c>
      <c r="AB5" s="10">
        <v>0.65</v>
      </c>
      <c r="AC5" s="72">
        <v>160</v>
      </c>
      <c r="AD5"/>
      <c r="AE5"/>
      <c r="AF5" s="28" t="s">
        <v>65</v>
      </c>
      <c r="AG5" s="30">
        <v>560</v>
      </c>
      <c r="AH5" s="19"/>
      <c r="AI5" s="98"/>
      <c r="AJ5" s="98"/>
      <c r="AK5" s="98"/>
      <c r="AL5" s="98"/>
      <c r="AM5" s="28" t="s">
        <v>351</v>
      </c>
      <c r="AN5" s="28" t="s">
        <v>353</v>
      </c>
      <c r="AO5" s="28" t="s">
        <v>354</v>
      </c>
      <c r="AP5" s="19"/>
    </row>
    <row r="6" spans="1:42" x14ac:dyDescent="0.2">
      <c r="A6" s="19" t="s">
        <v>0</v>
      </c>
      <c r="B6" s="77" t="s">
        <v>28</v>
      </c>
      <c r="C6" s="9"/>
      <c r="D6" s="9"/>
      <c r="E6" s="9">
        <v>30</v>
      </c>
      <c r="F6" s="9"/>
      <c r="G6" s="9"/>
      <c r="H6" s="9">
        <v>30</v>
      </c>
      <c r="I6" s="9"/>
      <c r="J6" s="9"/>
      <c r="K6" s="9"/>
      <c r="L6" s="9"/>
      <c r="M6" s="9">
        <v>25</v>
      </c>
      <c r="N6" s="9"/>
      <c r="O6" s="9"/>
      <c r="P6" s="9">
        <v>25</v>
      </c>
      <c r="Q6" s="9"/>
      <c r="R6" s="9"/>
      <c r="S6" s="9">
        <v>30</v>
      </c>
      <c r="T6" s="9"/>
      <c r="U6" s="9"/>
      <c r="V6" s="9">
        <v>20</v>
      </c>
      <c r="W6" s="71"/>
      <c r="X6" s="72">
        <f t="shared" ref="X6:X27" si="0">SUM(C6:W6)</f>
        <v>160</v>
      </c>
      <c r="Z6" s="9" t="s">
        <v>1</v>
      </c>
      <c r="AA6" s="69" t="s">
        <v>29</v>
      </c>
      <c r="AB6" s="10">
        <v>2.5</v>
      </c>
      <c r="AC6" s="72">
        <v>66</v>
      </c>
      <c r="AD6"/>
      <c r="AE6"/>
      <c r="AF6" s="28" t="s">
        <v>66</v>
      </c>
      <c r="AG6" s="30">
        <f>AG5*20</f>
        <v>11200</v>
      </c>
      <c r="AH6" s="19"/>
      <c r="AI6" s="99">
        <v>1</v>
      </c>
      <c r="AJ6" s="9" t="s">
        <v>339</v>
      </c>
      <c r="AK6" s="9" t="s">
        <v>340</v>
      </c>
      <c r="AL6" s="9" t="s">
        <v>355</v>
      </c>
      <c r="AM6" s="9">
        <f>29.75/5</f>
        <v>5.95</v>
      </c>
      <c r="AN6" s="47">
        <v>6800</v>
      </c>
      <c r="AO6" s="48">
        <f>AM6*AN6</f>
        <v>40460</v>
      </c>
      <c r="AP6" s="19"/>
    </row>
    <row r="7" spans="1:42" x14ac:dyDescent="0.2">
      <c r="A7" s="19" t="s">
        <v>1</v>
      </c>
      <c r="B7" s="77" t="s">
        <v>29</v>
      </c>
      <c r="C7" s="9"/>
      <c r="D7" s="9">
        <v>10</v>
      </c>
      <c r="E7" s="9"/>
      <c r="F7" s="9"/>
      <c r="G7" s="9">
        <v>36</v>
      </c>
      <c r="H7" s="9"/>
      <c r="I7" s="9"/>
      <c r="J7" s="9"/>
      <c r="K7" s="9"/>
      <c r="L7" s="9">
        <v>5</v>
      </c>
      <c r="M7" s="9"/>
      <c r="N7" s="9"/>
      <c r="O7" s="9"/>
      <c r="P7" s="9"/>
      <c r="Q7" s="9">
        <v>5</v>
      </c>
      <c r="R7" s="9"/>
      <c r="S7" s="9"/>
      <c r="T7" s="9"/>
      <c r="U7" s="9"/>
      <c r="V7" s="9"/>
      <c r="W7" s="71">
        <v>10</v>
      </c>
      <c r="X7" s="72">
        <f t="shared" si="0"/>
        <v>66</v>
      </c>
      <c r="Z7" s="9" t="s">
        <v>2</v>
      </c>
      <c r="AA7" s="69" t="s">
        <v>30</v>
      </c>
      <c r="AB7" s="10">
        <v>3.5</v>
      </c>
      <c r="AC7" s="72">
        <v>64</v>
      </c>
      <c r="AD7"/>
      <c r="AE7"/>
      <c r="AF7" s="28" t="s">
        <v>337</v>
      </c>
      <c r="AG7" s="46">
        <v>6800</v>
      </c>
      <c r="AH7" s="24"/>
      <c r="AI7" s="100"/>
      <c r="AJ7" s="13" t="s">
        <v>341</v>
      </c>
      <c r="AK7" s="13" t="s">
        <v>342</v>
      </c>
      <c r="AL7" s="13" t="s">
        <v>356</v>
      </c>
      <c r="AM7" s="35">
        <f>9.44/5</f>
        <v>1.8879999999999999</v>
      </c>
      <c r="AN7" s="49">
        <v>6800</v>
      </c>
      <c r="AO7" s="50">
        <f>AM7*AN7</f>
        <v>12838.4</v>
      </c>
      <c r="AP7" s="78"/>
    </row>
    <row r="8" spans="1:42" x14ac:dyDescent="0.2">
      <c r="A8" s="19" t="s">
        <v>2</v>
      </c>
      <c r="B8" s="77" t="s">
        <v>30</v>
      </c>
      <c r="C8" s="9">
        <v>10</v>
      </c>
      <c r="D8" s="9"/>
      <c r="E8" s="9"/>
      <c r="F8" s="9">
        <v>7</v>
      </c>
      <c r="G8" s="9"/>
      <c r="H8" s="9"/>
      <c r="I8" s="9">
        <v>7</v>
      </c>
      <c r="J8" s="9"/>
      <c r="K8" s="9"/>
      <c r="L8" s="9">
        <v>12</v>
      </c>
      <c r="M8" s="9"/>
      <c r="N8" s="9"/>
      <c r="O8" s="9">
        <v>8</v>
      </c>
      <c r="P8" s="9"/>
      <c r="Q8" s="9"/>
      <c r="R8" s="9">
        <v>10</v>
      </c>
      <c r="S8" s="9"/>
      <c r="T8" s="9"/>
      <c r="U8" s="9">
        <v>10</v>
      </c>
      <c r="V8" s="9"/>
      <c r="W8" s="71"/>
      <c r="X8" s="72">
        <f t="shared" si="0"/>
        <v>64</v>
      </c>
      <c r="Z8" s="9" t="s">
        <v>3</v>
      </c>
      <c r="AA8" s="69" t="s">
        <v>31</v>
      </c>
      <c r="AB8" s="10">
        <v>10</v>
      </c>
      <c r="AC8" s="72">
        <v>125</v>
      </c>
      <c r="AD8">
        <f>SUM(AC5:AC8)</f>
        <v>415</v>
      </c>
      <c r="AE8"/>
      <c r="AF8" s="28" t="s">
        <v>11</v>
      </c>
      <c r="AG8" s="30">
        <v>4</v>
      </c>
      <c r="AH8" s="19"/>
      <c r="AI8" s="100"/>
      <c r="AJ8" s="9" t="s">
        <v>343</v>
      </c>
      <c r="AK8" s="9" t="s">
        <v>344</v>
      </c>
      <c r="AL8" s="9" t="s">
        <v>357</v>
      </c>
      <c r="AM8" s="10">
        <f>3.19/5</f>
        <v>0.63800000000000001</v>
      </c>
      <c r="AN8" s="47">
        <v>6800</v>
      </c>
      <c r="AO8" s="48">
        <f>AM8*AN8</f>
        <v>4338.3999999999996</v>
      </c>
      <c r="AP8" s="78"/>
    </row>
    <row r="9" spans="1:42" x14ac:dyDescent="0.2">
      <c r="A9" s="19" t="s">
        <v>3</v>
      </c>
      <c r="B9" s="77" t="s">
        <v>31</v>
      </c>
      <c r="C9" s="9"/>
      <c r="D9" s="9">
        <v>10</v>
      </c>
      <c r="E9" s="9"/>
      <c r="F9" s="9"/>
      <c r="G9" s="9"/>
      <c r="H9" s="9">
        <v>40</v>
      </c>
      <c r="I9" s="9"/>
      <c r="J9" s="9"/>
      <c r="K9" s="9"/>
      <c r="L9" s="9"/>
      <c r="M9" s="9"/>
      <c r="N9" s="9"/>
      <c r="O9" s="9"/>
      <c r="P9" s="9">
        <v>20</v>
      </c>
      <c r="Q9" s="9"/>
      <c r="R9" s="9"/>
      <c r="S9" s="9"/>
      <c r="T9" s="9"/>
      <c r="U9" s="9"/>
      <c r="V9" s="9">
        <v>55</v>
      </c>
      <c r="W9" s="71"/>
      <c r="X9" s="72">
        <f t="shared" si="0"/>
        <v>125</v>
      </c>
      <c r="Z9" s="9" t="s">
        <v>4</v>
      </c>
      <c r="AA9" s="69" t="s">
        <v>32</v>
      </c>
      <c r="AB9" s="10">
        <v>4.5999999999999996</v>
      </c>
      <c r="AC9" s="72">
        <v>140</v>
      </c>
      <c r="AD9"/>
      <c r="AE9"/>
      <c r="AF9" s="28" t="s">
        <v>53</v>
      </c>
      <c r="AG9" s="46">
        <v>150000</v>
      </c>
      <c r="AH9" s="19"/>
      <c r="AI9" s="100"/>
      <c r="AJ9" s="30" t="s">
        <v>345</v>
      </c>
      <c r="AK9" s="30" t="s">
        <v>346</v>
      </c>
      <c r="AL9" s="30" t="s">
        <v>358</v>
      </c>
      <c r="AM9" s="30">
        <f>47.8/5</f>
        <v>9.5599999999999987</v>
      </c>
      <c r="AN9" s="51">
        <v>6800</v>
      </c>
      <c r="AO9" s="52">
        <f>AM9*AN9</f>
        <v>65007.999999999993</v>
      </c>
      <c r="AP9" s="78"/>
    </row>
    <row r="10" spans="1:42" x14ac:dyDescent="0.2">
      <c r="A10" s="19" t="s">
        <v>4</v>
      </c>
      <c r="B10" s="77" t="s">
        <v>32</v>
      </c>
      <c r="C10" s="9"/>
      <c r="D10" s="9"/>
      <c r="E10" s="9"/>
      <c r="F10" s="9">
        <v>20</v>
      </c>
      <c r="G10" s="9"/>
      <c r="H10" s="9"/>
      <c r="I10" s="9"/>
      <c r="J10" s="9"/>
      <c r="K10" s="9">
        <v>20</v>
      </c>
      <c r="L10" s="9"/>
      <c r="M10" s="9"/>
      <c r="N10" s="9"/>
      <c r="O10" s="9"/>
      <c r="P10" s="9">
        <v>50</v>
      </c>
      <c r="Q10" s="9"/>
      <c r="R10" s="9"/>
      <c r="S10" s="9"/>
      <c r="T10" s="9"/>
      <c r="U10" s="9"/>
      <c r="V10" s="9">
        <v>50</v>
      </c>
      <c r="W10" s="71"/>
      <c r="X10" s="72">
        <f t="shared" si="0"/>
        <v>140</v>
      </c>
      <c r="Z10" s="9" t="s">
        <v>5</v>
      </c>
      <c r="AA10" s="69" t="s">
        <v>33</v>
      </c>
      <c r="AB10" s="10">
        <v>0.13</v>
      </c>
      <c r="AC10" s="72">
        <v>165</v>
      </c>
      <c r="AD10"/>
      <c r="AE10"/>
      <c r="AF10" s="28" t="s">
        <v>311</v>
      </c>
      <c r="AG10" s="46">
        <f>AG9*AG8</f>
        <v>600000</v>
      </c>
      <c r="AH10" s="19"/>
      <c r="AI10" s="101"/>
      <c r="AJ10" s="9" t="s">
        <v>347</v>
      </c>
      <c r="AK10" s="9" t="s">
        <v>348</v>
      </c>
      <c r="AL10" s="9" t="s">
        <v>359</v>
      </c>
      <c r="AM10" s="9">
        <f>56.9/5</f>
        <v>11.379999999999999</v>
      </c>
      <c r="AN10" s="47">
        <v>6800</v>
      </c>
      <c r="AO10" s="48">
        <f>AM10*AN10</f>
        <v>77384</v>
      </c>
      <c r="AP10" s="78"/>
    </row>
    <row r="11" spans="1:42" x14ac:dyDescent="0.2">
      <c r="A11" s="19" t="s">
        <v>5</v>
      </c>
      <c r="B11" s="77" t="s">
        <v>33</v>
      </c>
      <c r="C11" s="9">
        <v>30</v>
      </c>
      <c r="D11" s="9"/>
      <c r="E11" s="9"/>
      <c r="F11" s="9">
        <v>25</v>
      </c>
      <c r="G11" s="9"/>
      <c r="H11" s="9"/>
      <c r="I11" s="9">
        <v>25</v>
      </c>
      <c r="J11" s="9"/>
      <c r="K11" s="9"/>
      <c r="L11" s="9">
        <v>15</v>
      </c>
      <c r="M11" s="9"/>
      <c r="N11" s="9"/>
      <c r="O11" s="9">
        <v>20</v>
      </c>
      <c r="P11" s="9"/>
      <c r="Q11" s="9"/>
      <c r="R11" s="9">
        <v>25</v>
      </c>
      <c r="S11" s="9"/>
      <c r="T11" s="9"/>
      <c r="U11" s="9">
        <v>25</v>
      </c>
      <c r="V11" s="9"/>
      <c r="W11" s="71"/>
      <c r="X11" s="72">
        <f t="shared" si="0"/>
        <v>165</v>
      </c>
      <c r="Z11" s="9" t="s">
        <v>6</v>
      </c>
      <c r="AA11" s="69" t="s">
        <v>34</v>
      </c>
      <c r="AB11" s="10">
        <v>0.13</v>
      </c>
      <c r="AC11" s="72">
        <v>113</v>
      </c>
      <c r="AD11"/>
      <c r="AE11"/>
      <c r="AF11" s="19"/>
      <c r="AG11" s="24"/>
      <c r="AH11" s="19"/>
      <c r="AI11" s="90" t="s">
        <v>60</v>
      </c>
      <c r="AJ11" s="91"/>
      <c r="AK11" s="53">
        <f>29.75+9.44+3.19+47.8+56.9</f>
        <v>147.07999999999998</v>
      </c>
      <c r="AL11" s="53">
        <f>415+472+447+450+401</f>
        <v>2185</v>
      </c>
      <c r="AM11" s="53">
        <f>SUM(AM6:AM10)</f>
        <v>29.416</v>
      </c>
      <c r="AN11" s="53"/>
      <c r="AO11" s="54">
        <f>SUM(AO6:AO10)</f>
        <v>200028.79999999999</v>
      </c>
      <c r="AP11" s="78"/>
    </row>
    <row r="12" spans="1:42" x14ac:dyDescent="0.2">
      <c r="A12" s="19" t="s">
        <v>6</v>
      </c>
      <c r="B12" s="77" t="s">
        <v>34</v>
      </c>
      <c r="C12" s="9">
        <v>5</v>
      </c>
      <c r="D12" s="9">
        <v>50</v>
      </c>
      <c r="E12" s="9"/>
      <c r="F12" s="9">
        <v>9</v>
      </c>
      <c r="G12" s="9"/>
      <c r="H12" s="9"/>
      <c r="I12" s="9">
        <v>5</v>
      </c>
      <c r="J12" s="9"/>
      <c r="K12" s="9"/>
      <c r="L12" s="9">
        <v>10</v>
      </c>
      <c r="M12" s="9"/>
      <c r="N12" s="9"/>
      <c r="O12" s="9">
        <v>15</v>
      </c>
      <c r="P12" s="9"/>
      <c r="Q12" s="9"/>
      <c r="R12" s="9">
        <v>9</v>
      </c>
      <c r="S12" s="9"/>
      <c r="T12" s="9"/>
      <c r="U12" s="9">
        <v>10</v>
      </c>
      <c r="V12" s="9"/>
      <c r="W12" s="71"/>
      <c r="X12" s="72">
        <f t="shared" si="0"/>
        <v>113</v>
      </c>
      <c r="Z12" s="9" t="s">
        <v>7</v>
      </c>
      <c r="AA12" s="69" t="s">
        <v>35</v>
      </c>
      <c r="AB12" s="10">
        <v>0.14000000000000001</v>
      </c>
      <c r="AC12" s="72">
        <v>54</v>
      </c>
      <c r="AD12">
        <f>SUM(AC9:AC12)</f>
        <v>472</v>
      </c>
      <c r="AE12"/>
      <c r="AF12" s="19"/>
      <c r="AG12" s="24"/>
      <c r="AH12" s="19"/>
      <c r="AI12" s="19"/>
      <c r="AJ12" s="19"/>
      <c r="AK12" s="19"/>
      <c r="AL12" s="19"/>
      <c r="AM12" s="19"/>
      <c r="AN12" s="19"/>
      <c r="AO12" s="19"/>
      <c r="AP12" s="68"/>
    </row>
    <row r="13" spans="1:42" x14ac:dyDescent="0.2">
      <c r="A13" s="19" t="s">
        <v>7</v>
      </c>
      <c r="B13" s="77" t="s">
        <v>35</v>
      </c>
      <c r="C13" s="9">
        <v>8</v>
      </c>
      <c r="D13" s="9"/>
      <c r="E13" s="9"/>
      <c r="F13" s="9">
        <v>8</v>
      </c>
      <c r="G13" s="9"/>
      <c r="H13" s="9"/>
      <c r="I13" s="9">
        <v>7</v>
      </c>
      <c r="J13" s="9"/>
      <c r="K13" s="9"/>
      <c r="L13" s="9">
        <v>8</v>
      </c>
      <c r="M13" s="9"/>
      <c r="N13" s="9"/>
      <c r="O13" s="9">
        <v>7</v>
      </c>
      <c r="P13" s="9"/>
      <c r="Q13" s="9"/>
      <c r="R13" s="9">
        <v>8</v>
      </c>
      <c r="S13" s="9"/>
      <c r="T13" s="9"/>
      <c r="U13" s="9">
        <v>8</v>
      </c>
      <c r="V13" s="9"/>
      <c r="W13" s="71"/>
      <c r="X13" s="72">
        <f t="shared" si="0"/>
        <v>54</v>
      </c>
      <c r="Z13" s="9" t="s">
        <v>8</v>
      </c>
      <c r="AA13" s="69" t="s">
        <v>36</v>
      </c>
      <c r="AB13" s="10">
        <v>0.28999999999999998</v>
      </c>
      <c r="AC13" s="72">
        <v>141</v>
      </c>
      <c r="AD13"/>
      <c r="AE13"/>
      <c r="AP13" s="44"/>
    </row>
    <row r="14" spans="1:42" x14ac:dyDescent="0.2">
      <c r="A14" s="19" t="s">
        <v>8</v>
      </c>
      <c r="B14" s="77" t="s">
        <v>36</v>
      </c>
      <c r="C14" s="9">
        <v>30</v>
      </c>
      <c r="D14" s="9"/>
      <c r="E14" s="9"/>
      <c r="F14" s="9">
        <v>15</v>
      </c>
      <c r="G14" s="9"/>
      <c r="H14" s="9"/>
      <c r="I14" s="9">
        <v>10</v>
      </c>
      <c r="J14" s="9"/>
      <c r="K14" s="9"/>
      <c r="L14" s="9">
        <v>30</v>
      </c>
      <c r="M14" s="9"/>
      <c r="N14" s="9"/>
      <c r="O14" s="9">
        <v>16</v>
      </c>
      <c r="P14" s="9"/>
      <c r="Q14" s="9"/>
      <c r="R14" s="9">
        <v>30</v>
      </c>
      <c r="S14" s="9"/>
      <c r="T14" s="9"/>
      <c r="U14" s="9">
        <v>10</v>
      </c>
      <c r="V14" s="9"/>
      <c r="W14" s="71"/>
      <c r="X14" s="72">
        <f t="shared" si="0"/>
        <v>141</v>
      </c>
      <c r="Z14" s="9" t="s">
        <v>12</v>
      </c>
      <c r="AA14" s="69" t="s">
        <v>37</v>
      </c>
      <c r="AB14" s="10">
        <v>1</v>
      </c>
      <c r="AC14" s="72">
        <v>90</v>
      </c>
      <c r="AD14"/>
      <c r="AE14"/>
      <c r="AP14" s="42"/>
    </row>
    <row r="15" spans="1:42" x14ac:dyDescent="0.2">
      <c r="A15" s="19" t="s">
        <v>12</v>
      </c>
      <c r="B15" s="77" t="s">
        <v>37</v>
      </c>
      <c r="C15" s="9"/>
      <c r="D15" s="9"/>
      <c r="E15" s="9"/>
      <c r="F15" s="9">
        <v>15</v>
      </c>
      <c r="G15" s="9"/>
      <c r="H15" s="9"/>
      <c r="I15" s="9">
        <v>15</v>
      </c>
      <c r="J15" s="9"/>
      <c r="K15" s="9"/>
      <c r="L15" s="9"/>
      <c r="M15" s="9"/>
      <c r="N15" s="9"/>
      <c r="O15" s="9">
        <v>15</v>
      </c>
      <c r="P15" s="9"/>
      <c r="Q15" s="9">
        <v>20</v>
      </c>
      <c r="R15" s="9"/>
      <c r="S15" s="9"/>
      <c r="T15" s="9"/>
      <c r="U15" s="9">
        <v>25</v>
      </c>
      <c r="V15" s="9"/>
      <c r="W15" s="71"/>
      <c r="X15" s="72">
        <f t="shared" si="0"/>
        <v>90</v>
      </c>
      <c r="Z15" s="9" t="s">
        <v>13</v>
      </c>
      <c r="AA15" s="69" t="s">
        <v>38</v>
      </c>
      <c r="AB15" s="10">
        <v>0.75</v>
      </c>
      <c r="AC15" s="72">
        <v>76</v>
      </c>
      <c r="AD15"/>
      <c r="AE15"/>
      <c r="AP15" s="42"/>
    </row>
    <row r="16" spans="1:42" x14ac:dyDescent="0.2">
      <c r="A16" s="19" t="s">
        <v>13</v>
      </c>
      <c r="B16" s="77" t="s">
        <v>38</v>
      </c>
      <c r="C16" s="9">
        <v>10</v>
      </c>
      <c r="D16" s="9"/>
      <c r="E16" s="9"/>
      <c r="F16" s="9">
        <v>10</v>
      </c>
      <c r="G16" s="9"/>
      <c r="H16" s="9"/>
      <c r="I16" s="9">
        <v>15</v>
      </c>
      <c r="J16" s="9"/>
      <c r="K16" s="9"/>
      <c r="L16" s="9">
        <v>8</v>
      </c>
      <c r="M16" s="9"/>
      <c r="N16" s="9"/>
      <c r="O16" s="9">
        <v>8</v>
      </c>
      <c r="P16" s="9"/>
      <c r="Q16" s="9"/>
      <c r="R16" s="9">
        <v>10</v>
      </c>
      <c r="S16" s="9"/>
      <c r="T16" s="9"/>
      <c r="U16" s="9">
        <v>15</v>
      </c>
      <c r="V16" s="9"/>
      <c r="W16" s="71"/>
      <c r="X16" s="72">
        <f t="shared" si="0"/>
        <v>76</v>
      </c>
      <c r="Z16" s="9" t="s">
        <v>14</v>
      </c>
      <c r="AA16" s="69" t="s">
        <v>39</v>
      </c>
      <c r="AB16" s="10">
        <v>0.8</v>
      </c>
      <c r="AC16" s="72">
        <v>140</v>
      </c>
      <c r="AD16">
        <f>SUM(AC13:AC16)</f>
        <v>447</v>
      </c>
      <c r="AE16"/>
      <c r="AP16" s="42"/>
    </row>
    <row r="17" spans="1:42" x14ac:dyDescent="0.2">
      <c r="A17" s="19" t="s">
        <v>14</v>
      </c>
      <c r="B17" s="77" t="s">
        <v>39</v>
      </c>
      <c r="C17" s="9">
        <v>15</v>
      </c>
      <c r="D17" s="9"/>
      <c r="E17" s="9"/>
      <c r="F17" s="9">
        <v>30</v>
      </c>
      <c r="G17" s="9"/>
      <c r="H17" s="9"/>
      <c r="I17" s="9">
        <v>15</v>
      </c>
      <c r="J17" s="9"/>
      <c r="K17" s="9"/>
      <c r="L17" s="9">
        <v>20</v>
      </c>
      <c r="M17" s="9"/>
      <c r="N17" s="9"/>
      <c r="O17" s="9">
        <v>20</v>
      </c>
      <c r="P17" s="9"/>
      <c r="Q17" s="9"/>
      <c r="R17" s="9">
        <v>20</v>
      </c>
      <c r="S17" s="9"/>
      <c r="T17" s="9"/>
      <c r="U17" s="9">
        <v>20</v>
      </c>
      <c r="V17" s="9"/>
      <c r="W17" s="71"/>
      <c r="X17" s="72">
        <f t="shared" si="0"/>
        <v>140</v>
      </c>
      <c r="Z17" s="9" t="s">
        <v>15</v>
      </c>
      <c r="AA17" s="69" t="s">
        <v>57</v>
      </c>
      <c r="AB17" s="10">
        <v>10</v>
      </c>
      <c r="AC17" s="72">
        <v>160</v>
      </c>
      <c r="AD17"/>
      <c r="AE17"/>
    </row>
    <row r="18" spans="1:42" x14ac:dyDescent="0.2">
      <c r="A18" s="19" t="s">
        <v>15</v>
      </c>
      <c r="B18" s="77" t="s">
        <v>40</v>
      </c>
      <c r="C18" s="9"/>
      <c r="D18" s="9">
        <v>50</v>
      </c>
      <c r="E18" s="9"/>
      <c r="F18" s="9"/>
      <c r="G18" s="9"/>
      <c r="H18" s="9"/>
      <c r="I18" s="9"/>
      <c r="J18" s="9"/>
      <c r="K18" s="9">
        <v>55</v>
      </c>
      <c r="L18" s="9"/>
      <c r="M18" s="9"/>
      <c r="N18" s="9"/>
      <c r="O18" s="9"/>
      <c r="P18" s="9"/>
      <c r="Q18" s="9"/>
      <c r="R18" s="9">
        <v>55</v>
      </c>
      <c r="S18" s="9"/>
      <c r="T18" s="9"/>
      <c r="U18" s="9"/>
      <c r="V18" s="9"/>
      <c r="W18" s="71"/>
      <c r="X18" s="72">
        <f t="shared" si="0"/>
        <v>160</v>
      </c>
      <c r="Z18" s="9" t="s">
        <v>16</v>
      </c>
      <c r="AA18" s="69" t="s">
        <v>41</v>
      </c>
      <c r="AB18" s="10">
        <v>5.0999999999999996</v>
      </c>
      <c r="AC18" s="72">
        <v>44</v>
      </c>
      <c r="AD18"/>
      <c r="AE18"/>
    </row>
    <row r="19" spans="1:42" x14ac:dyDescent="0.2">
      <c r="A19" s="19" t="s">
        <v>16</v>
      </c>
      <c r="B19" s="77" t="s">
        <v>41</v>
      </c>
      <c r="C19" s="9">
        <v>8</v>
      </c>
      <c r="D19" s="9"/>
      <c r="E19" s="9"/>
      <c r="F19" s="9"/>
      <c r="G19" s="9"/>
      <c r="H19" s="9">
        <v>8</v>
      </c>
      <c r="I19" s="9"/>
      <c r="J19" s="9"/>
      <c r="K19" s="9"/>
      <c r="L19" s="9"/>
      <c r="M19" s="9">
        <v>10</v>
      </c>
      <c r="N19" s="9"/>
      <c r="O19" s="9"/>
      <c r="P19" s="9"/>
      <c r="Q19" s="9"/>
      <c r="R19" s="9">
        <v>8</v>
      </c>
      <c r="S19" s="9"/>
      <c r="T19" s="9"/>
      <c r="U19" s="9"/>
      <c r="V19" s="9"/>
      <c r="W19" s="71">
        <v>10</v>
      </c>
      <c r="X19" s="72">
        <f t="shared" si="0"/>
        <v>44</v>
      </c>
      <c r="Z19" s="9" t="s">
        <v>17</v>
      </c>
      <c r="AA19" s="69" t="s">
        <v>42</v>
      </c>
      <c r="AB19" s="10">
        <v>2.6</v>
      </c>
      <c r="AC19" s="72">
        <v>48</v>
      </c>
      <c r="AD19"/>
      <c r="AE19"/>
    </row>
    <row r="20" spans="1:42" x14ac:dyDescent="0.2">
      <c r="A20" s="19" t="s">
        <v>17</v>
      </c>
      <c r="B20" s="77" t="s">
        <v>42</v>
      </c>
      <c r="C20" s="9"/>
      <c r="D20" s="9"/>
      <c r="E20" s="9">
        <v>10</v>
      </c>
      <c r="F20" s="9"/>
      <c r="G20" s="9"/>
      <c r="H20" s="9"/>
      <c r="I20" s="9"/>
      <c r="J20" s="9">
        <v>13</v>
      </c>
      <c r="K20" s="9"/>
      <c r="L20" s="9"/>
      <c r="M20" s="9"/>
      <c r="N20" s="9"/>
      <c r="O20" s="9">
        <v>10</v>
      </c>
      <c r="P20" s="9"/>
      <c r="Q20" s="9"/>
      <c r="R20" s="9"/>
      <c r="S20" s="9"/>
      <c r="T20" s="9"/>
      <c r="U20" s="9">
        <v>15</v>
      </c>
      <c r="V20" s="9"/>
      <c r="W20" s="71"/>
      <c r="X20" s="72">
        <f t="shared" si="0"/>
        <v>48</v>
      </c>
      <c r="Z20" s="9" t="s">
        <v>18</v>
      </c>
      <c r="AA20" s="69" t="s">
        <v>58</v>
      </c>
      <c r="AB20" s="10">
        <v>7.1</v>
      </c>
      <c r="AC20" s="72">
        <v>25</v>
      </c>
      <c r="AD20"/>
      <c r="AE20"/>
      <c r="AG20" s="23"/>
      <c r="AL20" s="44"/>
      <c r="AM20" s="43"/>
    </row>
    <row r="21" spans="1:42" x14ac:dyDescent="0.2">
      <c r="A21" s="19" t="s">
        <v>18</v>
      </c>
      <c r="B21" s="77" t="s">
        <v>43</v>
      </c>
      <c r="C21" s="9"/>
      <c r="D21" s="9"/>
      <c r="E21" s="9"/>
      <c r="F21" s="9"/>
      <c r="G21" s="9">
        <v>5</v>
      </c>
      <c r="H21" s="9"/>
      <c r="I21" s="9"/>
      <c r="J21" s="9"/>
      <c r="K21" s="9"/>
      <c r="L21" s="9">
        <v>9</v>
      </c>
      <c r="M21" s="9"/>
      <c r="N21" s="9"/>
      <c r="O21" s="9"/>
      <c r="P21" s="9">
        <v>5</v>
      </c>
      <c r="Q21" s="9"/>
      <c r="R21" s="9"/>
      <c r="S21" s="9"/>
      <c r="T21" s="9"/>
      <c r="U21" s="9"/>
      <c r="V21" s="9">
        <v>6</v>
      </c>
      <c r="W21" s="71"/>
      <c r="X21" s="72">
        <f t="shared" si="0"/>
        <v>25</v>
      </c>
      <c r="Z21" s="9" t="s">
        <v>19</v>
      </c>
      <c r="AA21" s="69" t="s">
        <v>44</v>
      </c>
      <c r="AB21" s="10">
        <v>7.4</v>
      </c>
      <c r="AC21" s="72">
        <v>100</v>
      </c>
      <c r="AD21"/>
      <c r="AE21"/>
      <c r="AG21" s="23"/>
      <c r="AK21" s="5"/>
      <c r="AL21" s="44"/>
      <c r="AM21" s="43"/>
      <c r="AP21" s="2"/>
    </row>
    <row r="22" spans="1:42" x14ac:dyDescent="0.2">
      <c r="A22" s="19" t="s">
        <v>19</v>
      </c>
      <c r="B22" s="77" t="s">
        <v>44</v>
      </c>
      <c r="C22" s="9">
        <v>25</v>
      </c>
      <c r="D22" s="9"/>
      <c r="E22" s="9"/>
      <c r="F22" s="9"/>
      <c r="G22" s="9"/>
      <c r="H22" s="9">
        <v>25</v>
      </c>
      <c r="I22" s="9"/>
      <c r="J22" s="9"/>
      <c r="K22" s="9"/>
      <c r="L22" s="9"/>
      <c r="M22" s="9">
        <v>25</v>
      </c>
      <c r="N22" s="9"/>
      <c r="O22" s="9"/>
      <c r="P22" s="9"/>
      <c r="Q22" s="9"/>
      <c r="R22" s="9">
        <v>25</v>
      </c>
      <c r="S22" s="9"/>
      <c r="T22" s="9"/>
      <c r="U22" s="9"/>
      <c r="V22" s="9"/>
      <c r="W22" s="71"/>
      <c r="X22" s="72">
        <f t="shared" si="0"/>
        <v>100</v>
      </c>
      <c r="Z22" s="9" t="s">
        <v>20</v>
      </c>
      <c r="AA22" s="69" t="s">
        <v>45</v>
      </c>
      <c r="AB22" s="10">
        <v>5.8</v>
      </c>
      <c r="AC22" s="72">
        <v>73</v>
      </c>
      <c r="AD22">
        <f>SUM(AC17:AC22)</f>
        <v>450</v>
      </c>
      <c r="AE22"/>
      <c r="AG22" s="23"/>
      <c r="AK22" s="5"/>
      <c r="AL22" s="44"/>
      <c r="AM22" s="43"/>
      <c r="AO22" s="2"/>
      <c r="AP22" s="2"/>
    </row>
    <row r="23" spans="1:42" x14ac:dyDescent="0.2">
      <c r="A23" s="19" t="s">
        <v>20</v>
      </c>
      <c r="B23" s="77" t="s">
        <v>45</v>
      </c>
      <c r="C23" s="9"/>
      <c r="D23" s="9"/>
      <c r="E23" s="9">
        <v>20</v>
      </c>
      <c r="F23" s="9"/>
      <c r="G23" s="9"/>
      <c r="H23" s="9"/>
      <c r="I23" s="9">
        <v>20</v>
      </c>
      <c r="J23" s="9"/>
      <c r="K23" s="9"/>
      <c r="L23" s="9"/>
      <c r="M23" s="9"/>
      <c r="N23" s="9">
        <v>15</v>
      </c>
      <c r="O23" s="9"/>
      <c r="P23" s="9"/>
      <c r="Q23" s="9"/>
      <c r="R23" s="9"/>
      <c r="S23" s="9">
        <v>18</v>
      </c>
      <c r="T23" s="9"/>
      <c r="U23" s="9"/>
      <c r="V23" s="9"/>
      <c r="W23" s="71"/>
      <c r="X23" s="72">
        <f t="shared" si="0"/>
        <v>73</v>
      </c>
      <c r="Z23" s="9" t="s">
        <v>21</v>
      </c>
      <c r="AA23" s="69" t="s">
        <v>46</v>
      </c>
      <c r="AB23" s="10">
        <v>3</v>
      </c>
      <c r="AC23" s="72">
        <v>45</v>
      </c>
      <c r="AD23"/>
      <c r="AE23"/>
      <c r="AG23" s="23"/>
      <c r="AL23" s="44"/>
      <c r="AM23" s="43"/>
      <c r="AO23" s="2"/>
      <c r="AP23" s="2"/>
    </row>
    <row r="24" spans="1:42" x14ac:dyDescent="0.2">
      <c r="A24" s="19" t="s">
        <v>21</v>
      </c>
      <c r="B24" s="77" t="s">
        <v>46</v>
      </c>
      <c r="C24" s="9"/>
      <c r="D24" s="9"/>
      <c r="E24" s="9"/>
      <c r="F24" s="9"/>
      <c r="G24" s="9">
        <v>10</v>
      </c>
      <c r="H24" s="9"/>
      <c r="I24" s="9"/>
      <c r="J24" s="9"/>
      <c r="K24" s="9"/>
      <c r="L24" s="9"/>
      <c r="M24" s="9"/>
      <c r="N24" s="9"/>
      <c r="O24" s="9">
        <v>15</v>
      </c>
      <c r="P24" s="9"/>
      <c r="Q24" s="9"/>
      <c r="R24" s="9"/>
      <c r="S24" s="9"/>
      <c r="T24" s="9"/>
      <c r="U24" s="9">
        <v>20</v>
      </c>
      <c r="V24" s="9"/>
      <c r="W24" s="71"/>
      <c r="X24" s="72">
        <f t="shared" si="0"/>
        <v>45</v>
      </c>
      <c r="Z24" s="9" t="s">
        <v>22</v>
      </c>
      <c r="AA24" s="69" t="s">
        <v>47</v>
      </c>
      <c r="AB24" s="10">
        <v>9.9</v>
      </c>
      <c r="AC24" s="72">
        <v>115</v>
      </c>
      <c r="AD24"/>
      <c r="AE24"/>
      <c r="AG24" s="23"/>
      <c r="AL24" s="44"/>
      <c r="AM24" s="43"/>
      <c r="AO24" s="2"/>
      <c r="AP24" s="2"/>
    </row>
    <row r="25" spans="1:42" x14ac:dyDescent="0.2">
      <c r="A25" s="19" t="s">
        <v>22</v>
      </c>
      <c r="B25" s="77" t="s">
        <v>47</v>
      </c>
      <c r="C25" s="9"/>
      <c r="D25" s="9">
        <v>25</v>
      </c>
      <c r="E25" s="9"/>
      <c r="F25" s="9"/>
      <c r="G25" s="9"/>
      <c r="H25" s="9"/>
      <c r="I25" s="9">
        <v>20</v>
      </c>
      <c r="J25" s="9"/>
      <c r="K25" s="9"/>
      <c r="L25" s="9"/>
      <c r="M25" s="9"/>
      <c r="N25" s="9">
        <v>20</v>
      </c>
      <c r="O25" s="9"/>
      <c r="P25" s="9"/>
      <c r="Q25" s="9"/>
      <c r="R25" s="9">
        <v>20</v>
      </c>
      <c r="S25" s="9"/>
      <c r="T25" s="9"/>
      <c r="U25" s="9"/>
      <c r="V25" s="9">
        <v>30</v>
      </c>
      <c r="W25" s="71"/>
      <c r="X25" s="72">
        <f>SUM(C25:W25)</f>
        <v>115</v>
      </c>
      <c r="Z25" s="9" t="s">
        <v>23</v>
      </c>
      <c r="AA25" s="69" t="s">
        <v>48</v>
      </c>
      <c r="AB25" s="10">
        <v>10</v>
      </c>
      <c r="AC25" s="72">
        <v>81</v>
      </c>
      <c r="AD25"/>
      <c r="AE25"/>
      <c r="AM25" s="44"/>
    </row>
    <row r="26" spans="1:42" x14ac:dyDescent="0.2">
      <c r="A26" s="19" t="s">
        <v>23</v>
      </c>
      <c r="B26" s="77" t="s">
        <v>48</v>
      </c>
      <c r="C26" s="9"/>
      <c r="D26" s="9"/>
      <c r="E26" s="9">
        <v>16</v>
      </c>
      <c r="F26" s="9"/>
      <c r="G26" s="9"/>
      <c r="H26" s="9"/>
      <c r="I26" s="9"/>
      <c r="J26" s="9">
        <v>20</v>
      </c>
      <c r="K26" s="9"/>
      <c r="L26" s="9"/>
      <c r="M26" s="9"/>
      <c r="N26" s="9">
        <v>20</v>
      </c>
      <c r="O26" s="9"/>
      <c r="P26" s="9"/>
      <c r="Q26" s="9"/>
      <c r="R26" s="9"/>
      <c r="S26" s="9">
        <v>25</v>
      </c>
      <c r="T26" s="9"/>
      <c r="U26" s="9"/>
      <c r="V26" s="9"/>
      <c r="W26" s="71"/>
      <c r="X26" s="72">
        <f t="shared" si="0"/>
        <v>81</v>
      </c>
      <c r="Z26" s="9" t="s">
        <v>24</v>
      </c>
      <c r="AA26" s="69" t="s">
        <v>49</v>
      </c>
      <c r="AB26" s="10">
        <v>10</v>
      </c>
      <c r="AC26" s="72">
        <v>160</v>
      </c>
      <c r="AD26">
        <f>SUM(AC23:AC26)</f>
        <v>401</v>
      </c>
      <c r="AE26"/>
    </row>
    <row r="27" spans="1:42" x14ac:dyDescent="0.2">
      <c r="A27" s="19" t="s">
        <v>24</v>
      </c>
      <c r="B27" s="77" t="s">
        <v>49</v>
      </c>
      <c r="C27" s="9">
        <v>40</v>
      </c>
      <c r="D27" s="9"/>
      <c r="E27" s="9"/>
      <c r="F27" s="9"/>
      <c r="G27" s="9"/>
      <c r="H27" s="9">
        <v>40</v>
      </c>
      <c r="I27" s="9"/>
      <c r="J27" s="9"/>
      <c r="K27" s="9"/>
      <c r="L27" s="9"/>
      <c r="M27" s="9">
        <v>40</v>
      </c>
      <c r="N27" s="9"/>
      <c r="O27" s="9"/>
      <c r="P27" s="9"/>
      <c r="Q27" s="9"/>
      <c r="R27" s="9"/>
      <c r="S27" s="9"/>
      <c r="T27" s="9">
        <v>40</v>
      </c>
      <c r="U27" s="9"/>
      <c r="V27" s="9"/>
      <c r="W27" s="71"/>
      <c r="X27" s="72">
        <f t="shared" si="0"/>
        <v>160</v>
      </c>
      <c r="Z27" s="92" t="s">
        <v>60</v>
      </c>
      <c r="AA27" s="93"/>
      <c r="AB27" s="30">
        <f>SUM(AB5:AB26)</f>
        <v>95.39</v>
      </c>
      <c r="AC27" s="30">
        <f>SUM(AC5:AC26)</f>
        <v>2185</v>
      </c>
      <c r="AD27"/>
    </row>
    <row r="28" spans="1:42" x14ac:dyDescent="0.2">
      <c r="A28" s="19"/>
      <c r="B28" s="69" t="s">
        <v>50</v>
      </c>
      <c r="C28" s="29">
        <f t="shared" ref="C28:R28" si="1">SUM(C6:C27)</f>
        <v>181</v>
      </c>
      <c r="D28" s="30">
        <f t="shared" si="1"/>
        <v>145</v>
      </c>
      <c r="E28" s="30">
        <f t="shared" si="1"/>
        <v>76</v>
      </c>
      <c r="F28" s="30">
        <f t="shared" si="1"/>
        <v>139</v>
      </c>
      <c r="G28" s="30">
        <f t="shared" si="1"/>
        <v>51</v>
      </c>
      <c r="H28" s="30">
        <f t="shared" si="1"/>
        <v>143</v>
      </c>
      <c r="I28" s="30">
        <f t="shared" si="1"/>
        <v>139</v>
      </c>
      <c r="J28" s="30">
        <f t="shared" si="1"/>
        <v>33</v>
      </c>
      <c r="K28" s="30">
        <f t="shared" si="1"/>
        <v>75</v>
      </c>
      <c r="L28" s="30">
        <f t="shared" si="1"/>
        <v>117</v>
      </c>
      <c r="M28" s="30">
        <f t="shared" si="1"/>
        <v>100</v>
      </c>
      <c r="N28" s="30">
        <f t="shared" si="1"/>
        <v>55</v>
      </c>
      <c r="O28" s="30">
        <f t="shared" si="1"/>
        <v>134</v>
      </c>
      <c r="P28" s="30">
        <f t="shared" si="1"/>
        <v>100</v>
      </c>
      <c r="Q28" s="30">
        <f t="shared" si="1"/>
        <v>25</v>
      </c>
      <c r="R28" s="30">
        <f t="shared" si="1"/>
        <v>220</v>
      </c>
      <c r="S28" s="30">
        <f>SUM(S6:S26)</f>
        <v>73</v>
      </c>
      <c r="T28" s="30">
        <f>SUM(T6:T27)</f>
        <v>40</v>
      </c>
      <c r="U28" s="30">
        <f>SUM(U6:U27)</f>
        <v>158</v>
      </c>
      <c r="V28" s="30">
        <f>SUM(V6:V27)</f>
        <v>161</v>
      </c>
      <c r="W28" s="30">
        <f>SUM(W6:W27)</f>
        <v>20</v>
      </c>
      <c r="X28" s="61">
        <f>SUM(X6:X27)</f>
        <v>2185</v>
      </c>
      <c r="AC28"/>
      <c r="AD28"/>
      <c r="AE28" s="4"/>
      <c r="AP28" s="42"/>
    </row>
    <row r="29" spans="1:42" x14ac:dyDescent="0.2">
      <c r="AE29" s="4"/>
      <c r="AP29" s="42"/>
    </row>
    <row r="30" spans="1:42" x14ac:dyDescent="0.2">
      <c r="B30" s="80"/>
      <c r="C30" s="80"/>
      <c r="AC30" s="3"/>
      <c r="AD30" s="4"/>
      <c r="AP30" s="42"/>
    </row>
    <row r="31" spans="1:42" x14ac:dyDescent="0.2">
      <c r="AP31" s="42"/>
    </row>
    <row r="32" spans="1:42" x14ac:dyDescent="0.2">
      <c r="AP32" s="42"/>
    </row>
    <row r="33" spans="10:30" x14ac:dyDescent="0.2">
      <c r="AD33" s="20"/>
    </row>
    <row r="34" spans="10:30" x14ac:dyDescent="0.2">
      <c r="AC34"/>
      <c r="AD34" s="20"/>
    </row>
    <row r="35" spans="10:30" x14ac:dyDescent="0.2">
      <c r="J35" s="21"/>
      <c r="AC35"/>
      <c r="AD35" s="20"/>
    </row>
    <row r="36" spans="10:30" x14ac:dyDescent="0.2">
      <c r="J36" s="21"/>
      <c r="AC36"/>
      <c r="AD36" s="20"/>
    </row>
    <row r="37" spans="10:30" x14ac:dyDescent="0.2">
      <c r="J37" s="21"/>
      <c r="AC37"/>
      <c r="AD37" s="20"/>
    </row>
    <row r="38" spans="10:30" x14ac:dyDescent="0.2">
      <c r="J38" s="21"/>
      <c r="AC38"/>
      <c r="AD38" s="20"/>
    </row>
    <row r="39" spans="10:30" x14ac:dyDescent="0.2">
      <c r="J39" s="21"/>
      <c r="AC39"/>
      <c r="AD39" s="20"/>
    </row>
    <row r="40" spans="10:30" x14ac:dyDescent="0.2">
      <c r="J40" s="21"/>
      <c r="AC40"/>
      <c r="AD40" s="20"/>
    </row>
    <row r="41" spans="10:30" x14ac:dyDescent="0.2">
      <c r="J41" s="21"/>
      <c r="AC41"/>
      <c r="AD41" s="20"/>
    </row>
    <row r="42" spans="10:30" x14ac:dyDescent="0.2">
      <c r="J42" s="21"/>
      <c r="AC42"/>
      <c r="AD42" s="20"/>
    </row>
    <row r="43" spans="10:30" x14ac:dyDescent="0.2">
      <c r="J43" s="21"/>
      <c r="AC43"/>
      <c r="AD43" s="20"/>
    </row>
    <row r="44" spans="10:30" x14ac:dyDescent="0.2">
      <c r="J44" s="21"/>
      <c r="AC44"/>
      <c r="AD44" s="20"/>
    </row>
    <row r="45" spans="10:30" x14ac:dyDescent="0.2">
      <c r="J45" s="21"/>
      <c r="AC45"/>
      <c r="AD45" s="20"/>
    </row>
    <row r="46" spans="10:30" x14ac:dyDescent="0.2">
      <c r="J46" s="21"/>
      <c r="AC46"/>
      <c r="AD46" s="20"/>
    </row>
    <row r="47" spans="10:30" x14ac:dyDescent="0.2">
      <c r="J47" s="21"/>
      <c r="AC47"/>
      <c r="AD47" s="20"/>
    </row>
    <row r="48" spans="10:30" x14ac:dyDescent="0.2">
      <c r="J48" s="21"/>
      <c r="AC48"/>
      <c r="AD48" s="20"/>
    </row>
    <row r="49" spans="10:30" x14ac:dyDescent="0.2">
      <c r="J49" s="21"/>
      <c r="AC49"/>
      <c r="AD49" s="20"/>
    </row>
    <row r="50" spans="10:30" x14ac:dyDescent="0.2">
      <c r="J50" s="21"/>
      <c r="AC50"/>
      <c r="AD50" s="20"/>
    </row>
    <row r="51" spans="10:30" x14ac:dyDescent="0.2">
      <c r="J51" s="21"/>
      <c r="AC51"/>
      <c r="AD51" s="20"/>
    </row>
    <row r="52" spans="10:30" x14ac:dyDescent="0.2">
      <c r="J52" s="21"/>
      <c r="AC52"/>
      <c r="AD52" s="20"/>
    </row>
    <row r="53" spans="10:30" x14ac:dyDescent="0.2">
      <c r="J53" s="21"/>
      <c r="AC53"/>
      <c r="AD53" s="20"/>
    </row>
    <row r="54" spans="10:30" x14ac:dyDescent="0.2">
      <c r="J54" s="21"/>
      <c r="AC54"/>
      <c r="AD54" s="20"/>
    </row>
    <row r="55" spans="10:30" x14ac:dyDescent="0.2">
      <c r="J55" s="21"/>
      <c r="AC55"/>
      <c r="AD55" s="20"/>
    </row>
    <row r="56" spans="10:30" x14ac:dyDescent="0.2">
      <c r="J56" s="21"/>
      <c r="AB56" s="80"/>
      <c r="AC56" s="80"/>
      <c r="AD56"/>
    </row>
  </sheetData>
  <mergeCells count="17">
    <mergeCell ref="AI11:AJ11"/>
    <mergeCell ref="AB56:AC56"/>
    <mergeCell ref="Z27:AA27"/>
    <mergeCell ref="AI3:AO3"/>
    <mergeCell ref="AI4:AI5"/>
    <mergeCell ref="AJ4:AJ5"/>
    <mergeCell ref="AK4:AK5"/>
    <mergeCell ref="AL4:AL5"/>
    <mergeCell ref="AI6:AI10"/>
    <mergeCell ref="B30:C30"/>
    <mergeCell ref="AF3:AG3"/>
    <mergeCell ref="B3:X3"/>
    <mergeCell ref="C4:G4"/>
    <mergeCell ref="H4:L4"/>
    <mergeCell ref="M4:Q4"/>
    <mergeCell ref="R4:W4"/>
    <mergeCell ref="X4:X5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B52A6-DC24-46DE-98DB-F5A60967C380}">
  <dimension ref="A1:BU69"/>
  <sheetViews>
    <sheetView topLeftCell="A3" zoomScale="66" zoomScaleNormal="40" workbookViewId="0">
      <selection activeCell="P25" sqref="P25"/>
    </sheetView>
  </sheetViews>
  <sheetFormatPr defaultRowHeight="15" x14ac:dyDescent="0.2"/>
  <cols>
    <col min="2" max="2" width="11.296875" bestFit="1" customWidth="1"/>
    <col min="3" max="3" width="11.56640625" bestFit="1" customWidth="1"/>
    <col min="4" max="15" width="9.28125" bestFit="1" customWidth="1"/>
    <col min="16" max="16" width="10.0859375" bestFit="1" customWidth="1"/>
    <col min="17" max="22" width="9.28125" bestFit="1" customWidth="1"/>
    <col min="23" max="23" width="10.0859375" bestFit="1" customWidth="1"/>
    <col min="24" max="24" width="9.28125" bestFit="1" customWidth="1"/>
    <col min="25" max="25" width="6.859375" customWidth="1"/>
    <col min="26" max="26" width="14.66015625" bestFit="1" customWidth="1"/>
    <col min="27" max="28" width="5.51171875" bestFit="1" customWidth="1"/>
    <col min="29" max="29" width="7.6640625" bestFit="1" customWidth="1"/>
    <col min="30" max="30" width="8.203125" bestFit="1" customWidth="1"/>
    <col min="31" max="31" width="6.58984375" bestFit="1" customWidth="1"/>
    <col min="32" max="32" width="6.72265625" bestFit="1" customWidth="1"/>
    <col min="33" max="33" width="6.1875" customWidth="1"/>
    <col min="34" max="34" width="8.203125" bestFit="1" customWidth="1"/>
    <col min="35" max="35" width="6.3203125" bestFit="1" customWidth="1"/>
    <col min="36" max="37" width="6.72265625" bestFit="1" customWidth="1"/>
    <col min="38" max="38" width="8.609375" bestFit="1" customWidth="1"/>
    <col min="39" max="40" width="6.05078125" bestFit="1" customWidth="1"/>
    <col min="41" max="41" width="8.203125" bestFit="1" customWidth="1"/>
    <col min="42" max="42" width="8.609375" bestFit="1" customWidth="1"/>
    <col min="43" max="43" width="6.05078125" bestFit="1" customWidth="1"/>
    <col min="44" max="44" width="8.203125" bestFit="1" customWidth="1"/>
    <col min="45" max="45" width="6.859375" bestFit="1" customWidth="1"/>
    <col min="46" max="46" width="8.609375" bestFit="1" customWidth="1"/>
    <col min="47" max="47" width="7.12890625" bestFit="1" customWidth="1"/>
    <col min="48" max="48" width="8.203125" bestFit="1" customWidth="1"/>
    <col min="49" max="49" width="6.72265625" bestFit="1" customWidth="1"/>
    <col min="50" max="50" width="8.609375" bestFit="1" customWidth="1"/>
    <col min="51" max="51" width="16.27734375" bestFit="1" customWidth="1"/>
    <col min="52" max="52" width="5.109375" bestFit="1" customWidth="1"/>
    <col min="53" max="53" width="5.109375" customWidth="1"/>
    <col min="54" max="54" width="8.875" customWidth="1"/>
    <col min="55" max="55" width="6.45703125" customWidth="1"/>
    <col min="56" max="56" width="6.9921875" customWidth="1"/>
    <col min="57" max="57" width="4.9765625" bestFit="1" customWidth="1"/>
    <col min="58" max="58" width="16.94921875" bestFit="1" customWidth="1"/>
    <col min="59" max="60" width="5.51171875" bestFit="1" customWidth="1"/>
  </cols>
  <sheetData>
    <row r="1" spans="1:5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</row>
    <row r="2" spans="1:55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</row>
    <row r="3" spans="1:55" x14ac:dyDescent="0.2">
      <c r="A3" s="19"/>
      <c r="B3" s="102" t="s">
        <v>54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4"/>
      <c r="Z3" s="29" t="s">
        <v>327</v>
      </c>
      <c r="AA3" s="19"/>
      <c r="AB3" s="102" t="s">
        <v>55</v>
      </c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4"/>
      <c r="AY3" s="29" t="s">
        <v>67</v>
      </c>
      <c r="BB3" t="s">
        <v>108</v>
      </c>
    </row>
    <row r="4" spans="1:55" x14ac:dyDescent="0.2">
      <c r="A4" s="19"/>
      <c r="B4" s="30"/>
      <c r="C4" s="30" t="s">
        <v>10</v>
      </c>
      <c r="D4" s="30" t="s">
        <v>0</v>
      </c>
      <c r="E4" s="30" t="s">
        <v>1</v>
      </c>
      <c r="F4" s="30" t="s">
        <v>2</v>
      </c>
      <c r="G4" s="30" t="s">
        <v>3</v>
      </c>
      <c r="H4" s="30" t="s">
        <v>4</v>
      </c>
      <c r="I4" s="30" t="s">
        <v>5</v>
      </c>
      <c r="J4" s="30" t="s">
        <v>6</v>
      </c>
      <c r="K4" s="30" t="s">
        <v>7</v>
      </c>
      <c r="L4" s="30" t="s">
        <v>8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1" t="s">
        <v>62</v>
      </c>
      <c r="AA4" s="19"/>
      <c r="AB4" s="30"/>
      <c r="AC4" s="18" t="s">
        <v>0</v>
      </c>
      <c r="AD4" s="13" t="s">
        <v>1</v>
      </c>
      <c r="AE4" s="13" t="s">
        <v>2</v>
      </c>
      <c r="AF4" s="12" t="s">
        <v>3</v>
      </c>
      <c r="AG4" s="12" t="s">
        <v>4</v>
      </c>
      <c r="AH4" s="16" t="s">
        <v>5</v>
      </c>
      <c r="AI4" s="16" t="s">
        <v>6</v>
      </c>
      <c r="AJ4" s="16" t="s">
        <v>7</v>
      </c>
      <c r="AK4" s="13" t="s">
        <v>8</v>
      </c>
      <c r="AL4" s="13" t="s">
        <v>12</v>
      </c>
      <c r="AM4" s="13" t="s">
        <v>13</v>
      </c>
      <c r="AN4" s="16" t="s">
        <v>14</v>
      </c>
      <c r="AO4" s="7" t="s">
        <v>15</v>
      </c>
      <c r="AP4" s="12" t="s">
        <v>16</v>
      </c>
      <c r="AQ4" s="13" t="s">
        <v>17</v>
      </c>
      <c r="AR4" s="13" t="s">
        <v>18</v>
      </c>
      <c r="AS4" s="7" t="s">
        <v>19</v>
      </c>
      <c r="AT4" s="12" t="s">
        <v>20</v>
      </c>
      <c r="AU4" s="13" t="s">
        <v>21</v>
      </c>
      <c r="AV4" s="7" t="s">
        <v>22</v>
      </c>
      <c r="AW4" s="30" t="s">
        <v>23</v>
      </c>
      <c r="AX4" s="7" t="s">
        <v>24</v>
      </c>
      <c r="AY4" s="31" t="s">
        <v>62</v>
      </c>
      <c r="BC4">
        <f>22*21</f>
        <v>462</v>
      </c>
    </row>
    <row r="5" spans="1:55" x14ac:dyDescent="0.2">
      <c r="A5" s="19"/>
      <c r="B5" s="30" t="s">
        <v>10</v>
      </c>
      <c r="C5" s="10">
        <v>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32"/>
      <c r="T5" s="10"/>
      <c r="U5" s="10"/>
      <c r="V5" s="10"/>
      <c r="W5" s="10"/>
      <c r="X5" s="10"/>
      <c r="Y5" s="10"/>
      <c r="Z5" s="33"/>
      <c r="AA5" s="19"/>
      <c r="AB5" s="30" t="s">
        <v>0</v>
      </c>
      <c r="AC5" s="34">
        <f>0</f>
        <v>0</v>
      </c>
      <c r="AD5" s="35"/>
      <c r="AE5" s="35"/>
      <c r="AF5" s="36"/>
      <c r="AG5" s="36"/>
      <c r="AH5" s="37"/>
      <c r="AI5" s="37"/>
      <c r="AJ5" s="37"/>
      <c r="AK5" s="35"/>
      <c r="AL5" s="35"/>
      <c r="AM5" s="35"/>
      <c r="AN5" s="37"/>
      <c r="AO5" s="8"/>
      <c r="AP5" s="36"/>
      <c r="AQ5" s="35"/>
      <c r="AR5" s="35"/>
      <c r="AS5" s="8"/>
      <c r="AT5" s="36"/>
      <c r="AU5" s="35"/>
      <c r="AV5" s="8"/>
      <c r="AW5" s="36"/>
      <c r="AX5" s="8"/>
      <c r="AY5" s="38">
        <v>160</v>
      </c>
      <c r="BC5">
        <f>BC4-231</f>
        <v>231</v>
      </c>
    </row>
    <row r="6" spans="1:55" x14ac:dyDescent="0.2">
      <c r="A6" s="19"/>
      <c r="B6" s="30" t="s">
        <v>0</v>
      </c>
      <c r="C6" s="10">
        <v>0.65</v>
      </c>
      <c r="D6" s="10">
        <v>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32"/>
      <c r="T6" s="10"/>
      <c r="U6" s="10"/>
      <c r="V6" s="10"/>
      <c r="W6" s="10"/>
      <c r="X6" s="10"/>
      <c r="Y6" s="10"/>
      <c r="Z6" s="38">
        <v>160</v>
      </c>
      <c r="AA6" s="19"/>
      <c r="AB6" s="30" t="s">
        <v>1</v>
      </c>
      <c r="AC6" s="34">
        <f>$C$6+C7-D7</f>
        <v>1.3499999999999999</v>
      </c>
      <c r="AD6" s="35">
        <v>0</v>
      </c>
      <c r="AE6" s="35"/>
      <c r="AF6" s="36"/>
      <c r="AG6" s="36"/>
      <c r="AH6" s="37"/>
      <c r="AI6" s="37"/>
      <c r="AJ6" s="37"/>
      <c r="AK6" s="35"/>
      <c r="AL6" s="35"/>
      <c r="AM6" s="35"/>
      <c r="AN6" s="37"/>
      <c r="AO6" s="8"/>
      <c r="AP6" s="36"/>
      <c r="AQ6" s="35"/>
      <c r="AR6" s="35"/>
      <c r="AS6" s="8"/>
      <c r="AT6" s="36"/>
      <c r="AU6" s="35"/>
      <c r="AV6" s="8"/>
      <c r="AW6" s="36"/>
      <c r="AX6" s="8"/>
      <c r="AY6" s="38">
        <v>66</v>
      </c>
      <c r="BB6" t="s">
        <v>109</v>
      </c>
    </row>
    <row r="7" spans="1:55" x14ac:dyDescent="0.2">
      <c r="A7" s="19"/>
      <c r="B7" s="30" t="s">
        <v>1</v>
      </c>
      <c r="C7" s="10">
        <v>2.5</v>
      </c>
      <c r="D7" s="10">
        <v>1.8</v>
      </c>
      <c r="E7" s="10">
        <v>0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32"/>
      <c r="T7" s="10"/>
      <c r="U7" s="10"/>
      <c r="V7" s="10"/>
      <c r="W7" s="10"/>
      <c r="X7" s="10"/>
      <c r="Y7" s="10"/>
      <c r="Z7" s="38">
        <v>66</v>
      </c>
      <c r="AA7" s="19"/>
      <c r="AB7" s="30" t="s">
        <v>2</v>
      </c>
      <c r="AC7" s="34">
        <f t="shared" ref="AC7:AC26" si="0">$C$6+C8-D8</f>
        <v>1.2500000000000004</v>
      </c>
      <c r="AD7" s="35">
        <f>$C$7+C8-E8</f>
        <v>4.7</v>
      </c>
      <c r="AE7" s="35">
        <v>0</v>
      </c>
      <c r="AF7" s="36"/>
      <c r="AG7" s="36"/>
      <c r="AH7" s="37"/>
      <c r="AI7" s="37"/>
      <c r="AJ7" s="37"/>
      <c r="AK7" s="35"/>
      <c r="AL7" s="35"/>
      <c r="AM7" s="35"/>
      <c r="AN7" s="37"/>
      <c r="AO7" s="8"/>
      <c r="AP7" s="36"/>
      <c r="AQ7" s="35"/>
      <c r="AR7" s="35"/>
      <c r="AS7" s="8"/>
      <c r="AT7" s="36"/>
      <c r="AU7" s="35"/>
      <c r="AV7" s="8"/>
      <c r="AW7" s="36"/>
      <c r="AX7" s="8"/>
      <c r="AY7" s="38">
        <v>64</v>
      </c>
      <c r="BB7" t="s">
        <v>110</v>
      </c>
    </row>
    <row r="8" spans="1:55" x14ac:dyDescent="0.2">
      <c r="A8" s="19"/>
      <c r="B8" s="30" t="s">
        <v>2</v>
      </c>
      <c r="C8" s="10">
        <v>3.5</v>
      </c>
      <c r="D8" s="10">
        <v>2.9</v>
      </c>
      <c r="E8" s="10">
        <v>1.3</v>
      </c>
      <c r="F8" s="10">
        <v>0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32"/>
      <c r="T8" s="10"/>
      <c r="U8" s="10"/>
      <c r="V8" s="10"/>
      <c r="W8" s="10"/>
      <c r="X8" s="10"/>
      <c r="Y8" s="10"/>
      <c r="Z8" s="38">
        <v>64</v>
      </c>
      <c r="AA8" s="19"/>
      <c r="AB8" s="30" t="s">
        <v>3</v>
      </c>
      <c r="AC8" s="34">
        <f>$C$6+C9-D9</f>
        <v>-0.34999999999999964</v>
      </c>
      <c r="AD8" s="35">
        <f t="shared" ref="AD8:AD26" si="1">$C$7+C9-E9</f>
        <v>2.9000000000000004</v>
      </c>
      <c r="AE8" s="35">
        <f>$C$8+C9-F9</f>
        <v>4.5999999999999996</v>
      </c>
      <c r="AF8" s="36">
        <v>0</v>
      </c>
      <c r="AG8" s="36"/>
      <c r="AH8" s="37"/>
      <c r="AI8" s="37"/>
      <c r="AJ8" s="37"/>
      <c r="AK8" s="35"/>
      <c r="AL8" s="35"/>
      <c r="AM8" s="35"/>
      <c r="AN8" s="37"/>
      <c r="AO8" s="8"/>
      <c r="AP8" s="36"/>
      <c r="AQ8" s="35"/>
      <c r="AR8" s="35"/>
      <c r="AS8" s="8"/>
      <c r="AT8" s="36"/>
      <c r="AU8" s="35"/>
      <c r="AV8" s="8"/>
      <c r="AW8" s="36"/>
      <c r="AX8" s="8"/>
      <c r="AY8" s="38">
        <v>125</v>
      </c>
    </row>
    <row r="9" spans="1:55" x14ac:dyDescent="0.2">
      <c r="A9" s="19"/>
      <c r="B9" s="30" t="s">
        <v>3</v>
      </c>
      <c r="C9" s="10">
        <v>10</v>
      </c>
      <c r="D9" s="10">
        <v>11</v>
      </c>
      <c r="E9" s="10">
        <v>9.6</v>
      </c>
      <c r="F9" s="10">
        <v>8.9</v>
      </c>
      <c r="G9" s="10"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32"/>
      <c r="T9" s="10"/>
      <c r="U9" s="10"/>
      <c r="V9" s="10"/>
      <c r="W9" s="10"/>
      <c r="X9" s="10"/>
      <c r="Y9" s="10"/>
      <c r="Z9" s="38">
        <v>125</v>
      </c>
      <c r="AA9" s="19"/>
      <c r="AB9" s="30" t="s">
        <v>4</v>
      </c>
      <c r="AC9" s="34">
        <f t="shared" si="0"/>
        <v>-4.9999999999999822E-2</v>
      </c>
      <c r="AD9" s="35">
        <f>$C$7+C10-E10</f>
        <v>0</v>
      </c>
      <c r="AE9" s="35">
        <f>$C$8+C10-F10</f>
        <v>-1.0999999999999996</v>
      </c>
      <c r="AF9" s="36">
        <f>$C$9+C10-G10</f>
        <v>6.1999999999999993</v>
      </c>
      <c r="AG9" s="36">
        <v>0</v>
      </c>
      <c r="AH9" s="37"/>
      <c r="AI9" s="37"/>
      <c r="AJ9" s="37"/>
      <c r="AK9" s="35"/>
      <c r="AL9" s="35"/>
      <c r="AM9" s="35"/>
      <c r="AN9" s="37"/>
      <c r="AO9" s="8"/>
      <c r="AP9" s="36"/>
      <c r="AQ9" s="35"/>
      <c r="AR9" s="35"/>
      <c r="AS9" s="8"/>
      <c r="AT9" s="36"/>
      <c r="AU9" s="35"/>
      <c r="AV9" s="8"/>
      <c r="AW9" s="36"/>
      <c r="AX9" s="8"/>
      <c r="AY9" s="38">
        <v>140</v>
      </c>
      <c r="BB9" t="s">
        <v>111</v>
      </c>
    </row>
    <row r="10" spans="1:55" x14ac:dyDescent="0.2">
      <c r="A10" s="19"/>
      <c r="B10" s="30" t="s">
        <v>4</v>
      </c>
      <c r="C10" s="10">
        <v>4.5999999999999996</v>
      </c>
      <c r="D10" s="10">
        <v>5.3</v>
      </c>
      <c r="E10" s="10">
        <v>7.1</v>
      </c>
      <c r="F10" s="10">
        <v>9.1999999999999993</v>
      </c>
      <c r="G10" s="10">
        <v>8.4</v>
      </c>
      <c r="H10" s="10">
        <v>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32"/>
      <c r="T10" s="10"/>
      <c r="U10" s="10"/>
      <c r="V10" s="10"/>
      <c r="W10" s="10"/>
      <c r="X10" s="10"/>
      <c r="Y10" s="10"/>
      <c r="Z10" s="38">
        <v>140</v>
      </c>
      <c r="AA10" s="19"/>
      <c r="AB10" s="30" t="s">
        <v>5</v>
      </c>
      <c r="AC10" s="34">
        <f t="shared" si="0"/>
        <v>0.18000000000000005</v>
      </c>
      <c r="AD10" s="35">
        <f t="shared" si="1"/>
        <v>0.22999999999999998</v>
      </c>
      <c r="AE10" s="35">
        <f t="shared" ref="AE10:AE26" si="2">$C$8+C11-F11</f>
        <v>0.12999999999999989</v>
      </c>
      <c r="AF10" s="36">
        <f t="shared" ref="AF10:AF26" si="3">$C$9+C11-G11</f>
        <v>0.13000000000000078</v>
      </c>
      <c r="AG10" s="36">
        <f>$C$10+C11-H11</f>
        <v>0.22999999999999954</v>
      </c>
      <c r="AH10" s="37">
        <v>0</v>
      </c>
      <c r="AI10" s="37"/>
      <c r="AJ10" s="37"/>
      <c r="AK10" s="35"/>
      <c r="AL10" s="35"/>
      <c r="AM10" s="35"/>
      <c r="AN10" s="37"/>
      <c r="AO10" s="8"/>
      <c r="AP10" s="36"/>
      <c r="AQ10" s="35"/>
      <c r="AR10" s="35"/>
      <c r="AS10" s="8"/>
      <c r="AT10" s="36"/>
      <c r="AU10" s="35"/>
      <c r="AV10" s="8"/>
      <c r="AW10" s="36"/>
      <c r="AX10" s="8"/>
      <c r="AY10" s="38">
        <v>165</v>
      </c>
    </row>
    <row r="11" spans="1:55" x14ac:dyDescent="0.2">
      <c r="A11" s="19"/>
      <c r="B11" s="30" t="s">
        <v>5</v>
      </c>
      <c r="C11" s="10">
        <v>0.13</v>
      </c>
      <c r="D11" s="10">
        <v>0.6</v>
      </c>
      <c r="E11" s="10">
        <v>2.4</v>
      </c>
      <c r="F11" s="10">
        <v>3.5</v>
      </c>
      <c r="G11" s="10">
        <v>10</v>
      </c>
      <c r="H11" s="10">
        <v>4.5</v>
      </c>
      <c r="I11" s="10">
        <v>0</v>
      </c>
      <c r="J11" s="10"/>
      <c r="K11" s="10"/>
      <c r="L11" s="10"/>
      <c r="M11" s="10"/>
      <c r="N11" s="10"/>
      <c r="O11" s="10"/>
      <c r="P11" s="10"/>
      <c r="Q11" s="10"/>
      <c r="R11" s="10"/>
      <c r="S11" s="32"/>
      <c r="T11" s="10"/>
      <c r="U11" s="10"/>
      <c r="V11" s="10"/>
      <c r="W11" s="10"/>
      <c r="X11" s="10"/>
      <c r="Y11" s="10"/>
      <c r="Z11" s="38">
        <v>165</v>
      </c>
      <c r="AA11" s="19"/>
      <c r="AB11" s="30" t="s">
        <v>6</v>
      </c>
      <c r="AC11" s="34">
        <f t="shared" si="0"/>
        <v>0.18000000000000005</v>
      </c>
      <c r="AD11" s="35">
        <f t="shared" si="1"/>
        <v>0.33000000000000007</v>
      </c>
      <c r="AE11" s="35">
        <f t="shared" si="2"/>
        <v>0.22999999999999998</v>
      </c>
      <c r="AF11" s="36">
        <f t="shared" si="3"/>
        <v>0.23000000000000043</v>
      </c>
      <c r="AG11" s="36">
        <f t="shared" ref="AG11:AG26" si="4">$C$10+C12-H12</f>
        <v>0.32999999999999918</v>
      </c>
      <c r="AH11" s="37">
        <f>$C$11+C12-I12</f>
        <v>0.16</v>
      </c>
      <c r="AI11" s="37">
        <v>0</v>
      </c>
      <c r="AJ11" s="37"/>
      <c r="AK11" s="35"/>
      <c r="AL11" s="35"/>
      <c r="AM11" s="35"/>
      <c r="AN11" s="37"/>
      <c r="AO11" s="8"/>
      <c r="AP11" s="36"/>
      <c r="AQ11" s="35"/>
      <c r="AR11" s="35"/>
      <c r="AS11" s="8"/>
      <c r="AT11" s="36"/>
      <c r="AU11" s="35"/>
      <c r="AV11" s="8"/>
      <c r="AW11" s="36"/>
      <c r="AX11" s="8"/>
      <c r="AY11" s="38">
        <v>113</v>
      </c>
    </row>
    <row r="12" spans="1:55" x14ac:dyDescent="0.2">
      <c r="A12" s="19"/>
      <c r="B12" s="30" t="s">
        <v>6</v>
      </c>
      <c r="C12" s="10">
        <v>0.13</v>
      </c>
      <c r="D12" s="10">
        <v>0.6</v>
      </c>
      <c r="E12" s="10">
        <v>2.2999999999999998</v>
      </c>
      <c r="F12" s="10">
        <v>3.4</v>
      </c>
      <c r="G12" s="10">
        <v>9.9</v>
      </c>
      <c r="H12" s="10">
        <v>4.4000000000000004</v>
      </c>
      <c r="I12" s="10">
        <v>0.1</v>
      </c>
      <c r="J12" s="10">
        <v>0</v>
      </c>
      <c r="K12" s="10"/>
      <c r="L12" s="10"/>
      <c r="M12" s="10"/>
      <c r="N12" s="10"/>
      <c r="O12" s="10"/>
      <c r="P12" s="10"/>
      <c r="Q12" s="10"/>
      <c r="R12" s="10"/>
      <c r="S12" s="32"/>
      <c r="T12" s="10"/>
      <c r="U12" s="10"/>
      <c r="V12" s="10"/>
      <c r="W12" s="10"/>
      <c r="X12" s="10"/>
      <c r="Y12" s="10"/>
      <c r="Z12" s="38">
        <v>113</v>
      </c>
      <c r="AA12" s="19"/>
      <c r="AB12" s="30" t="s">
        <v>7</v>
      </c>
      <c r="AC12" s="34">
        <f t="shared" si="0"/>
        <v>0.14000000000000001</v>
      </c>
      <c r="AD12" s="35">
        <f t="shared" si="1"/>
        <v>0.14000000000000012</v>
      </c>
      <c r="AE12" s="35">
        <f t="shared" si="2"/>
        <v>-0.76000000000000023</v>
      </c>
      <c r="AF12" s="36">
        <f t="shared" si="3"/>
        <v>0.33999999999999986</v>
      </c>
      <c r="AG12" s="36">
        <f t="shared" si="4"/>
        <v>0.4399999999999995</v>
      </c>
      <c r="AH12" s="37">
        <f t="shared" ref="AH12:AH26" si="5">$C$11+C13-I13</f>
        <v>0.17</v>
      </c>
      <c r="AI12" s="37">
        <f>$C$12+C13-J13</f>
        <v>0.17</v>
      </c>
      <c r="AJ12" s="37">
        <v>0</v>
      </c>
      <c r="AK12" s="35"/>
      <c r="AL12" s="35"/>
      <c r="AM12" s="35"/>
      <c r="AN12" s="37"/>
      <c r="AO12" s="8"/>
      <c r="AP12" s="36"/>
      <c r="AQ12" s="35"/>
      <c r="AR12" s="35"/>
      <c r="AS12" s="8"/>
      <c r="AT12" s="36"/>
      <c r="AU12" s="35"/>
      <c r="AV12" s="8"/>
      <c r="AW12" s="36"/>
      <c r="AX12" s="8"/>
      <c r="AY12" s="38">
        <v>54</v>
      </c>
    </row>
    <row r="13" spans="1:55" x14ac:dyDescent="0.2">
      <c r="A13" s="19"/>
      <c r="B13" s="30" t="s">
        <v>7</v>
      </c>
      <c r="C13" s="10">
        <v>0.14000000000000001</v>
      </c>
      <c r="D13" s="10">
        <v>0.65</v>
      </c>
      <c r="E13" s="10">
        <v>2.5</v>
      </c>
      <c r="F13" s="10">
        <v>4.4000000000000004</v>
      </c>
      <c r="G13" s="10">
        <v>9.8000000000000007</v>
      </c>
      <c r="H13" s="10">
        <v>4.3</v>
      </c>
      <c r="I13" s="10">
        <v>0.1</v>
      </c>
      <c r="J13" s="10">
        <v>0.1</v>
      </c>
      <c r="K13" s="10">
        <v>0</v>
      </c>
      <c r="L13" s="10"/>
      <c r="M13" s="10"/>
      <c r="N13" s="10"/>
      <c r="O13" s="10"/>
      <c r="P13" s="10"/>
      <c r="Q13" s="10"/>
      <c r="R13" s="10"/>
      <c r="S13" s="32"/>
      <c r="T13" s="10"/>
      <c r="U13" s="10"/>
      <c r="V13" s="10"/>
      <c r="W13" s="10"/>
      <c r="X13" s="10"/>
      <c r="Y13" s="10"/>
      <c r="Z13" s="38">
        <v>54</v>
      </c>
      <c r="AA13" s="19"/>
      <c r="AB13" s="30" t="s">
        <v>8</v>
      </c>
      <c r="AC13" s="34">
        <f t="shared" si="0"/>
        <v>0.1399999999999999</v>
      </c>
      <c r="AD13" s="35">
        <f t="shared" si="1"/>
        <v>0.18999999999999995</v>
      </c>
      <c r="AE13" s="35">
        <f t="shared" si="2"/>
        <v>0.18999999999999995</v>
      </c>
      <c r="AF13" s="36">
        <f t="shared" si="3"/>
        <v>0.78999999999999915</v>
      </c>
      <c r="AG13" s="36">
        <f t="shared" si="4"/>
        <v>0.58999999999999986</v>
      </c>
      <c r="AH13" s="37">
        <f t="shared" si="5"/>
        <v>0.12</v>
      </c>
      <c r="AI13" s="37">
        <f t="shared" ref="AI13:AI26" si="6">$C$12+C14-J14</f>
        <v>-0.18</v>
      </c>
      <c r="AJ13" s="37">
        <f>$C$13+C14-K14</f>
        <v>0.13</v>
      </c>
      <c r="AK13" s="35">
        <v>0</v>
      </c>
      <c r="AL13" s="35"/>
      <c r="AM13" s="35"/>
      <c r="AN13" s="37"/>
      <c r="AO13" s="8"/>
      <c r="AP13" s="36"/>
      <c r="AQ13" s="35"/>
      <c r="AR13" s="35"/>
      <c r="AS13" s="8"/>
      <c r="AT13" s="36"/>
      <c r="AU13" s="35"/>
      <c r="AV13" s="8"/>
      <c r="AW13" s="36"/>
      <c r="AX13" s="8"/>
      <c r="AY13" s="38">
        <v>141</v>
      </c>
    </row>
    <row r="14" spans="1:55" x14ac:dyDescent="0.2">
      <c r="A14" s="19"/>
      <c r="B14" s="30" t="s">
        <v>8</v>
      </c>
      <c r="C14" s="10">
        <v>0.28999999999999998</v>
      </c>
      <c r="D14" s="10">
        <v>0.8</v>
      </c>
      <c r="E14" s="10">
        <v>2.6</v>
      </c>
      <c r="F14" s="10">
        <v>3.6</v>
      </c>
      <c r="G14" s="10">
        <v>9.5</v>
      </c>
      <c r="H14" s="10">
        <v>4.3</v>
      </c>
      <c r="I14" s="10">
        <v>0.3</v>
      </c>
      <c r="J14" s="10">
        <v>0.6</v>
      </c>
      <c r="K14" s="10">
        <v>0.3</v>
      </c>
      <c r="L14" s="10">
        <v>0</v>
      </c>
      <c r="M14" s="10"/>
      <c r="N14" s="10"/>
      <c r="O14" s="10"/>
      <c r="P14" s="10"/>
      <c r="Q14" s="10"/>
      <c r="R14" s="10"/>
      <c r="S14" s="32"/>
      <c r="T14" s="10"/>
      <c r="U14" s="10"/>
      <c r="V14" s="10"/>
      <c r="W14" s="10"/>
      <c r="X14" s="10"/>
      <c r="Y14" s="10"/>
      <c r="Z14" s="38">
        <v>141</v>
      </c>
      <c r="AA14" s="19"/>
      <c r="AB14" s="30" t="s">
        <v>12</v>
      </c>
      <c r="AC14" s="34">
        <f t="shared" si="0"/>
        <v>0.25</v>
      </c>
      <c r="AD14" s="35">
        <f t="shared" si="1"/>
        <v>0.29999999999999982</v>
      </c>
      <c r="AE14" s="35">
        <f t="shared" si="2"/>
        <v>0.79999999999999982</v>
      </c>
      <c r="AF14" s="36">
        <f t="shared" si="3"/>
        <v>1.5999999999999996</v>
      </c>
      <c r="AG14" s="36">
        <f t="shared" si="4"/>
        <v>1.8999999999999995</v>
      </c>
      <c r="AH14" s="37">
        <f t="shared" si="5"/>
        <v>0.12999999999999989</v>
      </c>
      <c r="AI14" s="37">
        <f t="shared" si="6"/>
        <v>0.32999999999999985</v>
      </c>
      <c r="AJ14" s="37">
        <f t="shared" ref="AJ14:AJ26" si="7">$C$13+C15-K15</f>
        <v>0.44000000000000017</v>
      </c>
      <c r="AK14" s="35">
        <f>$C$14+C15-L15</f>
        <v>0.89</v>
      </c>
      <c r="AL14" s="35">
        <v>0</v>
      </c>
      <c r="AM14" s="35"/>
      <c r="AN14" s="37"/>
      <c r="AO14" s="8"/>
      <c r="AP14" s="36"/>
      <c r="AQ14" s="35"/>
      <c r="AR14" s="35"/>
      <c r="AS14" s="8"/>
      <c r="AT14" s="36"/>
      <c r="AU14" s="35"/>
      <c r="AV14" s="8"/>
      <c r="AW14" s="36"/>
      <c r="AX14" s="8"/>
      <c r="AY14" s="38">
        <v>90</v>
      </c>
    </row>
    <row r="15" spans="1:55" x14ac:dyDescent="0.2">
      <c r="A15" s="19"/>
      <c r="B15" s="30" t="s">
        <v>12</v>
      </c>
      <c r="C15" s="10">
        <v>1</v>
      </c>
      <c r="D15" s="10">
        <v>1.4</v>
      </c>
      <c r="E15" s="10">
        <v>3.2</v>
      </c>
      <c r="F15" s="10">
        <v>3.7</v>
      </c>
      <c r="G15" s="10">
        <v>9.4</v>
      </c>
      <c r="H15" s="10">
        <v>3.7</v>
      </c>
      <c r="I15" s="10">
        <v>1</v>
      </c>
      <c r="J15" s="10">
        <v>0.8</v>
      </c>
      <c r="K15" s="10">
        <v>0.7</v>
      </c>
      <c r="L15" s="10">
        <v>0.4</v>
      </c>
      <c r="M15" s="10">
        <v>0</v>
      </c>
      <c r="N15" s="10"/>
      <c r="O15" s="10"/>
      <c r="P15" s="10"/>
      <c r="Q15" s="10"/>
      <c r="R15" s="10"/>
      <c r="S15" s="32"/>
      <c r="T15" s="10"/>
      <c r="U15" s="10"/>
      <c r="V15" s="10"/>
      <c r="W15" s="10"/>
      <c r="X15" s="10"/>
      <c r="Y15" s="10"/>
      <c r="Z15" s="38">
        <v>90</v>
      </c>
      <c r="AA15" s="19"/>
      <c r="AB15" s="30" t="s">
        <v>13</v>
      </c>
      <c r="AC15" s="34">
        <f t="shared" si="0"/>
        <v>0.74999999999999989</v>
      </c>
      <c r="AD15" s="35">
        <f t="shared" si="1"/>
        <v>1.55</v>
      </c>
      <c r="AE15" s="35">
        <f t="shared" si="2"/>
        <v>1.4500000000000002</v>
      </c>
      <c r="AF15" s="36">
        <f t="shared" si="3"/>
        <v>-0.25</v>
      </c>
      <c r="AG15" s="36">
        <f t="shared" si="4"/>
        <v>0.14999999999999947</v>
      </c>
      <c r="AH15" s="37">
        <f t="shared" si="5"/>
        <v>7.999999999999996E-2</v>
      </c>
      <c r="AI15" s="37">
        <f t="shared" si="6"/>
        <v>0.18000000000000005</v>
      </c>
      <c r="AJ15" s="37">
        <f t="shared" si="7"/>
        <v>8.9999999999999969E-2</v>
      </c>
      <c r="AK15" s="35">
        <f t="shared" ref="AK15:AK26" si="8">$C$14+C16-L16</f>
        <v>-6.0000000000000053E-2</v>
      </c>
      <c r="AL15" s="35">
        <f>$C$15+C16-M16</f>
        <v>0.14999999999999991</v>
      </c>
      <c r="AM15" s="35">
        <v>0</v>
      </c>
      <c r="AN15" s="37"/>
      <c r="AO15" s="8"/>
      <c r="AP15" s="36"/>
      <c r="AQ15" s="35"/>
      <c r="AR15" s="35"/>
      <c r="AS15" s="8"/>
      <c r="AT15" s="36"/>
      <c r="AU15" s="35"/>
      <c r="AV15" s="8"/>
      <c r="AW15" s="36"/>
      <c r="AX15" s="8"/>
      <c r="AY15" s="38">
        <v>76</v>
      </c>
    </row>
    <row r="16" spans="1:55" x14ac:dyDescent="0.2">
      <c r="A16" s="19"/>
      <c r="B16" s="30" t="s">
        <v>13</v>
      </c>
      <c r="C16" s="10">
        <v>0.75</v>
      </c>
      <c r="D16" s="10">
        <v>0.65</v>
      </c>
      <c r="E16" s="10">
        <v>1.7</v>
      </c>
      <c r="F16" s="10">
        <v>2.8</v>
      </c>
      <c r="G16" s="10">
        <v>11</v>
      </c>
      <c r="H16" s="10">
        <v>5.2</v>
      </c>
      <c r="I16" s="10">
        <v>0.8</v>
      </c>
      <c r="J16" s="10">
        <v>0.7</v>
      </c>
      <c r="K16" s="10">
        <v>0.8</v>
      </c>
      <c r="L16" s="10">
        <v>1.1000000000000001</v>
      </c>
      <c r="M16" s="10">
        <v>1.6</v>
      </c>
      <c r="N16" s="10">
        <v>0</v>
      </c>
      <c r="O16" s="10"/>
      <c r="P16" s="10"/>
      <c r="Q16" s="10"/>
      <c r="R16" s="10"/>
      <c r="S16" s="32"/>
      <c r="T16" s="10"/>
      <c r="U16" s="10"/>
      <c r="V16" s="10"/>
      <c r="W16" s="10"/>
      <c r="X16" s="10"/>
      <c r="Y16" s="10"/>
      <c r="Z16" s="38">
        <v>76</v>
      </c>
      <c r="AA16" s="19"/>
      <c r="AB16" s="30" t="s">
        <v>14</v>
      </c>
      <c r="AC16" s="34">
        <f t="shared" si="0"/>
        <v>1.2700000000000002</v>
      </c>
      <c r="AD16" s="35">
        <f t="shared" si="1"/>
        <v>1.5999999999999999</v>
      </c>
      <c r="AE16" s="35">
        <f t="shared" si="2"/>
        <v>1.5999999999999996</v>
      </c>
      <c r="AF16" s="36">
        <f t="shared" si="3"/>
        <v>-9.9999999999999645E-2</v>
      </c>
      <c r="AG16" s="36">
        <f t="shared" si="4"/>
        <v>9.9999999999999645E-2</v>
      </c>
      <c r="AH16" s="37">
        <f t="shared" si="5"/>
        <v>3.0000000000000027E-2</v>
      </c>
      <c r="AI16" s="37">
        <f t="shared" si="6"/>
        <v>0.18000000000000005</v>
      </c>
      <c r="AJ16" s="37">
        <f t="shared" si="7"/>
        <v>9.000000000000008E-2</v>
      </c>
      <c r="AK16" s="35">
        <f t="shared" si="8"/>
        <v>-5.9999999999999831E-2</v>
      </c>
      <c r="AL16" s="35">
        <f t="shared" ref="AL16:AL26" si="9">$C$15+C17-M17</f>
        <v>0.30000000000000004</v>
      </c>
      <c r="AM16" s="35">
        <f>$C$16+C17-N17</f>
        <v>1.45</v>
      </c>
      <c r="AN16" s="37">
        <v>0</v>
      </c>
      <c r="AO16" s="8"/>
      <c r="AP16" s="36"/>
      <c r="AQ16" s="35"/>
      <c r="AR16" s="35"/>
      <c r="AS16" s="8"/>
      <c r="AT16" s="36"/>
      <c r="AU16" s="35"/>
      <c r="AV16" s="8"/>
      <c r="AW16" s="36"/>
      <c r="AX16" s="8"/>
      <c r="AY16" s="38">
        <v>140</v>
      </c>
    </row>
    <row r="17" spans="1:73" x14ac:dyDescent="0.2">
      <c r="A17" s="19"/>
      <c r="B17" s="30" t="s">
        <v>14</v>
      </c>
      <c r="C17" s="10">
        <v>0.8</v>
      </c>
      <c r="D17" s="10">
        <v>0.18</v>
      </c>
      <c r="E17" s="10">
        <v>1.7</v>
      </c>
      <c r="F17" s="10">
        <v>2.7</v>
      </c>
      <c r="G17" s="10">
        <v>10.9</v>
      </c>
      <c r="H17" s="10">
        <v>5.3</v>
      </c>
      <c r="I17" s="10">
        <v>0.9</v>
      </c>
      <c r="J17" s="10">
        <v>0.75</v>
      </c>
      <c r="K17" s="10">
        <v>0.85</v>
      </c>
      <c r="L17" s="10">
        <v>1.1499999999999999</v>
      </c>
      <c r="M17" s="10">
        <v>1.5</v>
      </c>
      <c r="N17" s="10">
        <v>0.1</v>
      </c>
      <c r="O17" s="10">
        <v>0</v>
      </c>
      <c r="P17" s="10"/>
      <c r="Q17" s="10"/>
      <c r="R17" s="10"/>
      <c r="S17" s="32"/>
      <c r="T17" s="10"/>
      <c r="U17" s="10"/>
      <c r="V17" s="10"/>
      <c r="W17" s="10"/>
      <c r="X17" s="10"/>
      <c r="Y17" s="10"/>
      <c r="Z17" s="38">
        <v>140</v>
      </c>
      <c r="AA17" s="19"/>
      <c r="AB17" s="30" t="s">
        <v>15</v>
      </c>
      <c r="AC17" s="34">
        <f t="shared" si="0"/>
        <v>0.95000000000000107</v>
      </c>
      <c r="AD17" s="35">
        <f t="shared" si="1"/>
        <v>6.4</v>
      </c>
      <c r="AE17" s="35">
        <f t="shared" si="2"/>
        <v>6.8</v>
      </c>
      <c r="AF17" s="36">
        <f t="shared" si="3"/>
        <v>9</v>
      </c>
      <c r="AG17" s="36">
        <f t="shared" si="4"/>
        <v>2.5999999999999996</v>
      </c>
      <c r="AH17" s="37">
        <f t="shared" si="5"/>
        <v>0.13000000000000078</v>
      </c>
      <c r="AI17" s="37">
        <f t="shared" si="6"/>
        <v>0.53000000000000114</v>
      </c>
      <c r="AJ17" s="37">
        <f t="shared" si="7"/>
        <v>0.44000000000000128</v>
      </c>
      <c r="AK17" s="35">
        <f t="shared" si="8"/>
        <v>0.28999999999999915</v>
      </c>
      <c r="AL17" s="35">
        <f t="shared" si="9"/>
        <v>1.4000000000000004</v>
      </c>
      <c r="AM17" s="35">
        <f t="shared" ref="AM17:AM26" si="10">$C$16+C18-N18</f>
        <v>3.25</v>
      </c>
      <c r="AN17" s="37">
        <f>$C$17+C18-O18</f>
        <v>3.4000000000000004</v>
      </c>
      <c r="AO17" s="8">
        <v>0</v>
      </c>
      <c r="AP17" s="36"/>
      <c r="AQ17" s="35"/>
      <c r="AR17" s="35"/>
      <c r="AS17" s="8"/>
      <c r="AT17" s="36"/>
      <c r="AU17" s="35"/>
      <c r="AV17" s="8"/>
      <c r="AW17" s="36"/>
      <c r="AX17" s="8"/>
      <c r="AY17" s="38">
        <v>160</v>
      </c>
    </row>
    <row r="18" spans="1:73" x14ac:dyDescent="0.2">
      <c r="A18" s="19"/>
      <c r="B18" s="30" t="s">
        <v>15</v>
      </c>
      <c r="C18" s="10">
        <v>10</v>
      </c>
      <c r="D18" s="10">
        <v>9.6999999999999993</v>
      </c>
      <c r="E18" s="10">
        <v>6.1</v>
      </c>
      <c r="F18" s="10">
        <v>6.7</v>
      </c>
      <c r="G18" s="10">
        <v>11</v>
      </c>
      <c r="H18" s="10">
        <v>12</v>
      </c>
      <c r="I18" s="10">
        <v>10</v>
      </c>
      <c r="J18" s="10">
        <v>9.6</v>
      </c>
      <c r="K18" s="10">
        <v>9.6999999999999993</v>
      </c>
      <c r="L18" s="10">
        <v>10</v>
      </c>
      <c r="M18" s="10">
        <v>9.6</v>
      </c>
      <c r="N18" s="10">
        <v>7.5</v>
      </c>
      <c r="O18" s="10">
        <v>7.4</v>
      </c>
      <c r="P18" s="10">
        <v>0</v>
      </c>
      <c r="Q18" s="10"/>
      <c r="R18" s="10"/>
      <c r="S18" s="32"/>
      <c r="T18" s="10"/>
      <c r="U18" s="10"/>
      <c r="V18" s="10"/>
      <c r="W18" s="10"/>
      <c r="X18" s="10"/>
      <c r="Y18" s="10"/>
      <c r="Z18" s="38">
        <v>160</v>
      </c>
      <c r="AA18" s="19"/>
      <c r="AB18" s="30" t="s">
        <v>16</v>
      </c>
      <c r="AC18" s="34">
        <f t="shared" si="0"/>
        <v>0.95000000000000018</v>
      </c>
      <c r="AD18" s="35">
        <f t="shared" si="1"/>
        <v>1.7999999999999998</v>
      </c>
      <c r="AE18" s="35">
        <f t="shared" si="2"/>
        <v>4</v>
      </c>
      <c r="AF18" s="36">
        <f t="shared" si="3"/>
        <v>10.1</v>
      </c>
      <c r="AG18" s="36">
        <f t="shared" si="4"/>
        <v>4.0999999999999996</v>
      </c>
      <c r="AH18" s="37">
        <f t="shared" si="5"/>
        <v>0.22999999999999954</v>
      </c>
      <c r="AI18" s="37">
        <f t="shared" si="6"/>
        <v>1.0299999999999994</v>
      </c>
      <c r="AJ18" s="37">
        <f t="shared" si="7"/>
        <v>1.1399999999999997</v>
      </c>
      <c r="AK18" s="35">
        <f t="shared" si="8"/>
        <v>1.3899999999999997</v>
      </c>
      <c r="AL18" s="35">
        <f t="shared" si="9"/>
        <v>2.6999999999999997</v>
      </c>
      <c r="AM18" s="35">
        <f t="shared" si="10"/>
        <v>0.94999999999999929</v>
      </c>
      <c r="AN18" s="37">
        <f t="shared" ref="AN18:AN26" si="11">$C$17+C19-O19</f>
        <v>0.89999999999999947</v>
      </c>
      <c r="AO18" s="8">
        <f>$C$18+C19-P19</f>
        <v>5.7999999999999989</v>
      </c>
      <c r="AP18" s="36">
        <v>0</v>
      </c>
      <c r="AQ18" s="35"/>
      <c r="AR18" s="35"/>
      <c r="AS18" s="8"/>
      <c r="AT18" s="36"/>
      <c r="AU18" s="35"/>
      <c r="AV18" s="8"/>
      <c r="AW18" s="36"/>
      <c r="AX18" s="8"/>
      <c r="AY18" s="38">
        <v>44</v>
      </c>
    </row>
    <row r="19" spans="1:73" x14ac:dyDescent="0.2">
      <c r="A19" s="19"/>
      <c r="B19" s="30" t="s">
        <v>16</v>
      </c>
      <c r="C19" s="10">
        <v>5.0999999999999996</v>
      </c>
      <c r="D19" s="10">
        <v>4.8</v>
      </c>
      <c r="E19" s="10">
        <v>5.8</v>
      </c>
      <c r="F19" s="10">
        <v>4.5999999999999996</v>
      </c>
      <c r="G19" s="10">
        <v>5</v>
      </c>
      <c r="H19" s="10">
        <v>5.6</v>
      </c>
      <c r="I19" s="10">
        <v>5</v>
      </c>
      <c r="J19" s="10">
        <v>4.2</v>
      </c>
      <c r="K19" s="10">
        <v>4.0999999999999996</v>
      </c>
      <c r="L19" s="10">
        <v>4</v>
      </c>
      <c r="M19" s="10">
        <v>3.4</v>
      </c>
      <c r="N19" s="10">
        <v>4.9000000000000004</v>
      </c>
      <c r="O19" s="10">
        <v>5</v>
      </c>
      <c r="P19" s="10">
        <v>9.3000000000000007</v>
      </c>
      <c r="Q19" s="10">
        <v>0</v>
      </c>
      <c r="R19" s="10"/>
      <c r="S19" s="32"/>
      <c r="T19" s="10"/>
      <c r="U19" s="10"/>
      <c r="V19" s="10"/>
      <c r="W19" s="10"/>
      <c r="X19" s="10"/>
      <c r="Y19" s="10"/>
      <c r="Z19" s="38">
        <v>44</v>
      </c>
      <c r="AA19" s="19"/>
      <c r="AB19" s="30" t="s">
        <v>17</v>
      </c>
      <c r="AC19" s="34">
        <f t="shared" si="0"/>
        <v>0.95000000000000018</v>
      </c>
      <c r="AD19" s="35">
        <f t="shared" si="1"/>
        <v>4.75</v>
      </c>
      <c r="AE19" s="35">
        <f t="shared" si="2"/>
        <v>5</v>
      </c>
      <c r="AF19" s="36">
        <f t="shared" si="3"/>
        <v>3.5999999999999996</v>
      </c>
      <c r="AG19" s="36">
        <f t="shared" si="4"/>
        <v>-1.8000000000000007</v>
      </c>
      <c r="AH19" s="37">
        <f t="shared" si="5"/>
        <v>0.12999999999999989</v>
      </c>
      <c r="AI19" s="37">
        <f t="shared" si="6"/>
        <v>-0.16999999999999993</v>
      </c>
      <c r="AJ19" s="37">
        <f t="shared" si="7"/>
        <v>-0.25999999999999979</v>
      </c>
      <c r="AK19" s="35">
        <f t="shared" si="8"/>
        <v>-0.20999999999999996</v>
      </c>
      <c r="AL19" s="35">
        <f>$C$15+C20-M20</f>
        <v>-0.49999999999999956</v>
      </c>
      <c r="AM19" s="35">
        <f t="shared" si="10"/>
        <v>1.25</v>
      </c>
      <c r="AN19" s="37">
        <f t="shared" si="11"/>
        <v>1.4000000000000004</v>
      </c>
      <c r="AO19" s="8">
        <f t="shared" ref="AO19:AO26" si="12">$C$18+C20-P20</f>
        <v>6.5</v>
      </c>
      <c r="AP19" s="36">
        <f>$C$19+C20-Q20</f>
        <v>2.1999999999999993</v>
      </c>
      <c r="AQ19" s="35">
        <v>0</v>
      </c>
      <c r="AR19" s="35"/>
      <c r="AS19" s="8"/>
      <c r="AT19" s="36"/>
      <c r="AU19" s="35"/>
      <c r="AV19" s="8"/>
      <c r="AW19" s="36"/>
      <c r="AX19" s="8"/>
      <c r="AY19" s="38">
        <v>48</v>
      </c>
    </row>
    <row r="20" spans="1:73" x14ac:dyDescent="0.2">
      <c r="A20" s="19"/>
      <c r="B20" s="30" t="s">
        <v>17</v>
      </c>
      <c r="C20" s="10">
        <v>2.6</v>
      </c>
      <c r="D20" s="10">
        <v>2.2999999999999998</v>
      </c>
      <c r="E20" s="10">
        <v>0.35</v>
      </c>
      <c r="F20" s="10">
        <v>1.1000000000000001</v>
      </c>
      <c r="G20" s="10">
        <v>9</v>
      </c>
      <c r="H20" s="10">
        <v>9</v>
      </c>
      <c r="I20" s="10">
        <v>2.6</v>
      </c>
      <c r="J20" s="10">
        <v>2.9</v>
      </c>
      <c r="K20" s="10">
        <v>3</v>
      </c>
      <c r="L20" s="10">
        <v>3.1</v>
      </c>
      <c r="M20" s="10">
        <v>4.0999999999999996</v>
      </c>
      <c r="N20" s="10">
        <v>2.1</v>
      </c>
      <c r="O20" s="10">
        <v>2</v>
      </c>
      <c r="P20" s="10">
        <v>6.1</v>
      </c>
      <c r="Q20" s="10">
        <v>5.5</v>
      </c>
      <c r="R20" s="10">
        <v>0</v>
      </c>
      <c r="S20" s="32"/>
      <c r="T20" s="10"/>
      <c r="U20" s="10"/>
      <c r="V20" s="10"/>
      <c r="W20" s="10"/>
      <c r="X20" s="10"/>
      <c r="Y20" s="10"/>
      <c r="Z20" s="38">
        <v>48</v>
      </c>
      <c r="AA20" s="19"/>
      <c r="AB20" s="30" t="s">
        <v>18</v>
      </c>
      <c r="AC20" s="34">
        <f t="shared" si="0"/>
        <v>1.4500000000000002</v>
      </c>
      <c r="AD20" s="35">
        <f t="shared" si="1"/>
        <v>5.3999999999999995</v>
      </c>
      <c r="AE20" s="35">
        <f t="shared" si="2"/>
        <v>5.3</v>
      </c>
      <c r="AF20" s="36">
        <f t="shared" si="3"/>
        <v>4.1000000000000014</v>
      </c>
      <c r="AG20" s="36">
        <f t="shared" si="4"/>
        <v>0.69999999999999929</v>
      </c>
      <c r="AH20" s="37">
        <f t="shared" si="5"/>
        <v>0.92999999999999972</v>
      </c>
      <c r="AI20" s="37">
        <f t="shared" si="6"/>
        <v>1.5299999999999994</v>
      </c>
      <c r="AJ20" s="37">
        <f t="shared" si="7"/>
        <v>-1.8600000000000003</v>
      </c>
      <c r="AK20" s="35">
        <f t="shared" si="8"/>
        <v>-1.6100000000000003</v>
      </c>
      <c r="AL20" s="35">
        <f t="shared" si="9"/>
        <v>0.29999999999999982</v>
      </c>
      <c r="AM20" s="35">
        <f t="shared" si="10"/>
        <v>2.25</v>
      </c>
      <c r="AN20" s="37">
        <f t="shared" si="11"/>
        <v>2.3999999999999995</v>
      </c>
      <c r="AO20" s="8">
        <f t="shared" si="12"/>
        <v>8.0000000000000018</v>
      </c>
      <c r="AP20" s="36">
        <f t="shared" ref="AP20:AP26" si="13">$C$19+C21-Q21</f>
        <v>2.5</v>
      </c>
      <c r="AQ20" s="35">
        <f>$C$20+C21-R21</f>
        <v>3.3999999999999995</v>
      </c>
      <c r="AR20" s="35">
        <v>0</v>
      </c>
      <c r="AS20" s="8"/>
      <c r="AT20" s="36"/>
      <c r="AU20" s="35"/>
      <c r="AV20" s="8"/>
      <c r="AW20" s="36"/>
      <c r="AX20" s="8"/>
      <c r="AY20" s="38">
        <v>25</v>
      </c>
    </row>
    <row r="21" spans="1:73" x14ac:dyDescent="0.2">
      <c r="A21" s="19"/>
      <c r="B21" s="30" t="s">
        <v>18</v>
      </c>
      <c r="C21" s="10">
        <v>7.1</v>
      </c>
      <c r="D21" s="10">
        <v>6.3</v>
      </c>
      <c r="E21" s="10">
        <v>4.2</v>
      </c>
      <c r="F21" s="10">
        <v>5.3</v>
      </c>
      <c r="G21" s="10">
        <v>13</v>
      </c>
      <c r="H21" s="10">
        <v>11</v>
      </c>
      <c r="I21" s="10">
        <v>6.3</v>
      </c>
      <c r="J21" s="10">
        <v>5.7</v>
      </c>
      <c r="K21" s="10">
        <v>9.1</v>
      </c>
      <c r="L21" s="10">
        <v>9</v>
      </c>
      <c r="M21" s="10">
        <v>7.8</v>
      </c>
      <c r="N21" s="10">
        <v>5.6</v>
      </c>
      <c r="O21" s="10">
        <v>5.5</v>
      </c>
      <c r="P21" s="10">
        <v>9.1</v>
      </c>
      <c r="Q21" s="10">
        <v>9.6999999999999993</v>
      </c>
      <c r="R21" s="10">
        <v>6.3</v>
      </c>
      <c r="S21" s="32">
        <v>0</v>
      </c>
      <c r="T21" s="10"/>
      <c r="U21" s="10"/>
      <c r="V21" s="10"/>
      <c r="W21" s="10"/>
      <c r="X21" s="10"/>
      <c r="Y21" s="10"/>
      <c r="Z21" s="38">
        <v>25</v>
      </c>
      <c r="AA21" s="19"/>
      <c r="AB21" s="30" t="s">
        <v>19</v>
      </c>
      <c r="AC21" s="34">
        <f t="shared" si="0"/>
        <v>1.1500000000000004</v>
      </c>
      <c r="AD21" s="35">
        <f t="shared" si="1"/>
        <v>4.7</v>
      </c>
      <c r="AE21" s="35">
        <f t="shared" si="2"/>
        <v>6.3000000000000007</v>
      </c>
      <c r="AF21" s="36">
        <f t="shared" si="3"/>
        <v>11.2</v>
      </c>
      <c r="AG21" s="36">
        <f t="shared" si="4"/>
        <v>3.4000000000000004</v>
      </c>
      <c r="AH21" s="37">
        <f t="shared" si="5"/>
        <v>1.33</v>
      </c>
      <c r="AI21" s="37">
        <f t="shared" si="6"/>
        <v>1.2300000000000004</v>
      </c>
      <c r="AJ21" s="37">
        <f t="shared" si="7"/>
        <v>1.3399999999999999</v>
      </c>
      <c r="AK21" s="35">
        <f t="shared" si="8"/>
        <v>1.79</v>
      </c>
      <c r="AL21" s="35">
        <f t="shared" si="9"/>
        <v>2.8000000000000007</v>
      </c>
      <c r="AM21" s="35">
        <f t="shared" si="10"/>
        <v>1.4500000000000002</v>
      </c>
      <c r="AN21" s="37">
        <f t="shared" si="11"/>
        <v>1.6000000000000014</v>
      </c>
      <c r="AO21" s="8">
        <f t="shared" si="12"/>
        <v>11.099999999999998</v>
      </c>
      <c r="AP21" s="36">
        <f t="shared" si="13"/>
        <v>10.1</v>
      </c>
      <c r="AQ21" s="35">
        <f t="shared" ref="AQ21:AQ26" si="14">$C$20+C22-R22</f>
        <v>5.4</v>
      </c>
      <c r="AR21" s="35">
        <f>$C$21+C22-S22</f>
        <v>5.1999999999999993</v>
      </c>
      <c r="AS21" s="8">
        <v>0</v>
      </c>
      <c r="AT21" s="36"/>
      <c r="AU21" s="35"/>
      <c r="AV21" s="8"/>
      <c r="AW21" s="36"/>
      <c r="AX21" s="8"/>
      <c r="AY21" s="38">
        <v>100</v>
      </c>
    </row>
    <row r="22" spans="1:73" x14ac:dyDescent="0.2">
      <c r="A22" s="19"/>
      <c r="B22" s="30" t="s">
        <v>19</v>
      </c>
      <c r="C22" s="10">
        <v>7.4</v>
      </c>
      <c r="D22" s="10">
        <v>6.9</v>
      </c>
      <c r="E22" s="10">
        <v>5.2</v>
      </c>
      <c r="F22" s="10">
        <v>4.5999999999999996</v>
      </c>
      <c r="G22" s="10">
        <v>6.2</v>
      </c>
      <c r="H22" s="10">
        <v>8.6</v>
      </c>
      <c r="I22" s="10">
        <v>6.2</v>
      </c>
      <c r="J22" s="10">
        <v>6.3</v>
      </c>
      <c r="K22" s="10">
        <v>6.2</v>
      </c>
      <c r="L22" s="10">
        <v>5.9</v>
      </c>
      <c r="M22" s="10">
        <v>5.6</v>
      </c>
      <c r="N22" s="10">
        <v>6.7</v>
      </c>
      <c r="O22" s="10">
        <v>6.6</v>
      </c>
      <c r="P22" s="10">
        <v>6.3</v>
      </c>
      <c r="Q22" s="10">
        <v>2.4</v>
      </c>
      <c r="R22" s="10">
        <v>4.5999999999999996</v>
      </c>
      <c r="S22" s="32">
        <v>9.3000000000000007</v>
      </c>
      <c r="T22" s="10">
        <v>0</v>
      </c>
      <c r="U22" s="10"/>
      <c r="V22" s="10"/>
      <c r="W22" s="10"/>
      <c r="X22" s="10"/>
      <c r="Y22" s="10"/>
      <c r="Z22" s="38">
        <v>100</v>
      </c>
      <c r="AA22" s="19"/>
      <c r="AB22" s="30" t="s">
        <v>20</v>
      </c>
      <c r="AC22" s="34">
        <f t="shared" si="0"/>
        <v>1.3500000000000005</v>
      </c>
      <c r="AD22" s="35">
        <f t="shared" si="1"/>
        <v>4.7000000000000011</v>
      </c>
      <c r="AE22" s="35">
        <f t="shared" si="2"/>
        <v>6.4</v>
      </c>
      <c r="AF22" s="36">
        <f t="shared" si="3"/>
        <v>8.2000000000000011</v>
      </c>
      <c r="AG22" s="36">
        <f t="shared" si="4"/>
        <v>1.8999999999999986</v>
      </c>
      <c r="AH22" s="37">
        <f t="shared" si="5"/>
        <v>0.22999999999999954</v>
      </c>
      <c r="AI22" s="37">
        <f t="shared" si="6"/>
        <v>1.83</v>
      </c>
      <c r="AJ22" s="37">
        <f t="shared" si="7"/>
        <v>1.9399999999999995</v>
      </c>
      <c r="AK22" s="35">
        <f t="shared" si="8"/>
        <v>2.3899999999999997</v>
      </c>
      <c r="AL22" s="35">
        <f t="shared" si="9"/>
        <v>3.5</v>
      </c>
      <c r="AM22" s="35">
        <f t="shared" si="10"/>
        <v>1.5499999999999998</v>
      </c>
      <c r="AN22" s="37">
        <f t="shared" si="11"/>
        <v>1.6999999999999993</v>
      </c>
      <c r="AO22" s="8">
        <f t="shared" si="12"/>
        <v>10.700000000000001</v>
      </c>
      <c r="AP22" s="36">
        <f t="shared" si="13"/>
        <v>6.1999999999999984</v>
      </c>
      <c r="AQ22" s="35">
        <f t="shared" si="14"/>
        <v>5.4</v>
      </c>
      <c r="AR22" s="35">
        <f t="shared" ref="AR22:AR26" si="15">$C$21+C23-S23</f>
        <v>5.2999999999999989</v>
      </c>
      <c r="AS22" s="8">
        <f>$C$22+C23-T23</f>
        <v>9.1</v>
      </c>
      <c r="AT22" s="36">
        <v>0</v>
      </c>
      <c r="AU22" s="35"/>
      <c r="AV22" s="8"/>
      <c r="AW22" s="36"/>
      <c r="AX22" s="8"/>
      <c r="AY22" s="38">
        <v>73</v>
      </c>
    </row>
    <row r="23" spans="1:73" x14ac:dyDescent="0.2">
      <c r="A23" s="19"/>
      <c r="B23" s="30" t="s">
        <v>20</v>
      </c>
      <c r="C23" s="10">
        <v>5.8</v>
      </c>
      <c r="D23" s="10">
        <v>5.0999999999999996</v>
      </c>
      <c r="E23" s="10">
        <v>3.6</v>
      </c>
      <c r="F23" s="10">
        <v>2.9</v>
      </c>
      <c r="G23" s="10">
        <v>7.6</v>
      </c>
      <c r="H23" s="10">
        <v>8.5</v>
      </c>
      <c r="I23" s="10">
        <v>5.7</v>
      </c>
      <c r="J23" s="10">
        <v>4.0999999999999996</v>
      </c>
      <c r="K23" s="10">
        <v>4</v>
      </c>
      <c r="L23" s="10">
        <v>3.7</v>
      </c>
      <c r="M23" s="10">
        <v>3.3</v>
      </c>
      <c r="N23" s="10">
        <v>5</v>
      </c>
      <c r="O23" s="10">
        <v>4.9000000000000004</v>
      </c>
      <c r="P23" s="10">
        <v>5.0999999999999996</v>
      </c>
      <c r="Q23" s="10">
        <v>4.7</v>
      </c>
      <c r="R23" s="10">
        <v>3</v>
      </c>
      <c r="S23" s="32">
        <v>7.6</v>
      </c>
      <c r="T23" s="10">
        <v>4.0999999999999996</v>
      </c>
      <c r="U23" s="10">
        <v>0</v>
      </c>
      <c r="V23" s="10"/>
      <c r="W23" s="10"/>
      <c r="X23" s="10"/>
      <c r="Y23" s="10"/>
      <c r="Z23" s="38">
        <v>73</v>
      </c>
      <c r="AA23" s="19"/>
      <c r="AB23" s="30" t="s">
        <v>21</v>
      </c>
      <c r="AC23" s="34">
        <f t="shared" si="0"/>
        <v>0.14999999999999991</v>
      </c>
      <c r="AD23" s="35">
        <f t="shared" si="1"/>
        <v>0.90000000000000036</v>
      </c>
      <c r="AE23" s="35">
        <f t="shared" si="2"/>
        <v>2.7</v>
      </c>
      <c r="AF23" s="36">
        <f t="shared" si="3"/>
        <v>6.8</v>
      </c>
      <c r="AG23" s="36">
        <f t="shared" si="4"/>
        <v>1.7999999999999998</v>
      </c>
      <c r="AH23" s="37">
        <f t="shared" si="5"/>
        <v>0.83000000000000007</v>
      </c>
      <c r="AI23" s="37">
        <f t="shared" si="6"/>
        <v>0.92999999999999972</v>
      </c>
      <c r="AJ23" s="37">
        <f t="shared" si="7"/>
        <v>0.8400000000000003</v>
      </c>
      <c r="AK23" s="35">
        <f t="shared" si="8"/>
        <v>1.29</v>
      </c>
      <c r="AL23" s="35">
        <f t="shared" si="9"/>
        <v>2.6</v>
      </c>
      <c r="AM23" s="35">
        <f t="shared" si="10"/>
        <v>0.85000000000000009</v>
      </c>
      <c r="AN23" s="37">
        <f t="shared" si="11"/>
        <v>0.79999999999999982</v>
      </c>
      <c r="AO23" s="8">
        <f t="shared" si="12"/>
        <v>4.4000000000000004</v>
      </c>
      <c r="AP23" s="36">
        <f t="shared" si="13"/>
        <v>6.5</v>
      </c>
      <c r="AQ23" s="35">
        <f t="shared" si="14"/>
        <v>1.0999999999999996</v>
      </c>
      <c r="AR23" s="35">
        <f t="shared" si="15"/>
        <v>1.5</v>
      </c>
      <c r="AS23" s="8">
        <f t="shared" ref="AS23:AS25" si="16">$C$22+C24-T24</f>
        <v>6</v>
      </c>
      <c r="AT23" s="36">
        <f>$C$23+C24-U24</f>
        <v>5.3000000000000007</v>
      </c>
      <c r="AU23" s="35">
        <v>0</v>
      </c>
      <c r="AV23" s="8"/>
      <c r="AW23" s="36"/>
      <c r="AX23" s="8"/>
      <c r="AY23" s="38">
        <v>45</v>
      </c>
    </row>
    <row r="24" spans="1:73" x14ac:dyDescent="0.2">
      <c r="A24" s="19"/>
      <c r="B24" s="30" t="s">
        <v>21</v>
      </c>
      <c r="C24" s="10">
        <v>3</v>
      </c>
      <c r="D24" s="10">
        <v>3.5</v>
      </c>
      <c r="E24" s="10">
        <v>4.5999999999999996</v>
      </c>
      <c r="F24" s="10">
        <v>3.8</v>
      </c>
      <c r="G24" s="10">
        <v>6.2</v>
      </c>
      <c r="H24" s="10">
        <v>5.8</v>
      </c>
      <c r="I24" s="10">
        <v>2.2999999999999998</v>
      </c>
      <c r="J24" s="10">
        <v>2.2000000000000002</v>
      </c>
      <c r="K24" s="10">
        <v>2.2999999999999998</v>
      </c>
      <c r="L24" s="10">
        <v>2</v>
      </c>
      <c r="M24" s="10">
        <v>1.4</v>
      </c>
      <c r="N24" s="10">
        <v>2.9</v>
      </c>
      <c r="O24" s="10">
        <v>3</v>
      </c>
      <c r="P24" s="10">
        <v>8.6</v>
      </c>
      <c r="Q24" s="10">
        <v>1.6</v>
      </c>
      <c r="R24" s="10">
        <v>4.5</v>
      </c>
      <c r="S24" s="32">
        <v>8.6</v>
      </c>
      <c r="T24" s="10">
        <v>4.4000000000000004</v>
      </c>
      <c r="U24" s="10">
        <v>3.5</v>
      </c>
      <c r="V24" s="10">
        <v>0</v>
      </c>
      <c r="W24" s="10"/>
      <c r="X24" s="10"/>
      <c r="Y24" s="10"/>
      <c r="Z24" s="38">
        <v>45</v>
      </c>
      <c r="AA24" s="19"/>
      <c r="AB24" s="30" t="s">
        <v>22</v>
      </c>
      <c r="AC24" s="34">
        <f t="shared" si="0"/>
        <v>0.55000000000000071</v>
      </c>
      <c r="AD24" s="35">
        <f t="shared" si="1"/>
        <v>5.8000000000000007</v>
      </c>
      <c r="AE24" s="35">
        <f t="shared" si="2"/>
        <v>4.8000000000000007</v>
      </c>
      <c r="AF24" s="36">
        <f t="shared" si="3"/>
        <v>9.8999999999999986</v>
      </c>
      <c r="AG24" s="36">
        <f t="shared" si="4"/>
        <v>2.5</v>
      </c>
      <c r="AH24" s="37">
        <f t="shared" si="5"/>
        <v>0.23000000000000043</v>
      </c>
      <c r="AI24" s="37">
        <f t="shared" si="6"/>
        <v>0.33000000000000185</v>
      </c>
      <c r="AJ24" s="37">
        <f t="shared" si="7"/>
        <v>0.24000000000000021</v>
      </c>
      <c r="AK24" s="35">
        <f t="shared" si="8"/>
        <v>0.6899999999999995</v>
      </c>
      <c r="AL24" s="35">
        <f t="shared" si="9"/>
        <v>2.0999999999999996</v>
      </c>
      <c r="AM24" s="35">
        <f t="shared" si="10"/>
        <v>2.6500000000000004</v>
      </c>
      <c r="AN24" s="37">
        <f t="shared" si="11"/>
        <v>2.6000000000000014</v>
      </c>
      <c r="AO24" s="8">
        <f>$C$18+'TABEL MATRIK SAVING'!C25-P25</f>
        <v>19.399999999999999</v>
      </c>
      <c r="AP24" s="36">
        <f t="shared" si="13"/>
        <v>7.4</v>
      </c>
      <c r="AQ24" s="35">
        <f t="shared" si="14"/>
        <v>5.9</v>
      </c>
      <c r="AR24" s="35">
        <f t="shared" si="15"/>
        <v>4</v>
      </c>
      <c r="AS24" s="8">
        <f t="shared" si="16"/>
        <v>11.4</v>
      </c>
      <c r="AT24" s="36">
        <f t="shared" ref="AT24:AT26" si="17">$C$23+C25-U25</f>
        <v>11.1</v>
      </c>
      <c r="AU24" s="35">
        <f>$C$24+C25-V25</f>
        <v>6.3000000000000007</v>
      </c>
      <c r="AV24" s="8">
        <v>0</v>
      </c>
      <c r="AW24" s="36"/>
      <c r="AX24" s="8"/>
      <c r="AY24" s="38">
        <v>115</v>
      </c>
    </row>
    <row r="25" spans="1:73" x14ac:dyDescent="0.2">
      <c r="A25" s="19"/>
      <c r="B25" s="30" t="s">
        <v>22</v>
      </c>
      <c r="C25" s="10">
        <v>9.9</v>
      </c>
      <c r="D25" s="10">
        <v>10</v>
      </c>
      <c r="E25" s="10">
        <v>6.6</v>
      </c>
      <c r="F25" s="10">
        <v>8.6</v>
      </c>
      <c r="G25" s="10">
        <v>10</v>
      </c>
      <c r="H25" s="10">
        <v>12</v>
      </c>
      <c r="I25" s="10">
        <v>9.8000000000000007</v>
      </c>
      <c r="J25" s="10">
        <v>9.6999999999999993</v>
      </c>
      <c r="K25" s="10">
        <v>9.8000000000000007</v>
      </c>
      <c r="L25" s="10">
        <v>9.5</v>
      </c>
      <c r="M25" s="10">
        <v>8.8000000000000007</v>
      </c>
      <c r="N25" s="10">
        <v>8</v>
      </c>
      <c r="O25" s="10">
        <v>8.1</v>
      </c>
      <c r="P25" s="10">
        <v>0.5</v>
      </c>
      <c r="Q25" s="10">
        <v>7.6</v>
      </c>
      <c r="R25" s="10">
        <v>6.6</v>
      </c>
      <c r="S25" s="32">
        <v>13</v>
      </c>
      <c r="T25" s="10">
        <v>5.9</v>
      </c>
      <c r="U25" s="10">
        <v>4.5999999999999996</v>
      </c>
      <c r="V25" s="10">
        <v>6.6</v>
      </c>
      <c r="W25" s="10">
        <v>0</v>
      </c>
      <c r="X25" s="10"/>
      <c r="Y25" s="10"/>
      <c r="Z25" s="38">
        <v>115</v>
      </c>
      <c r="AA25" s="19"/>
      <c r="AB25" s="30" t="s">
        <v>23</v>
      </c>
      <c r="AC25" s="34">
        <f t="shared" si="0"/>
        <v>0.65000000000000036</v>
      </c>
      <c r="AD25" s="35">
        <f t="shared" si="1"/>
        <v>3.5999999999999996</v>
      </c>
      <c r="AE25" s="35">
        <f t="shared" si="2"/>
        <v>2.5</v>
      </c>
      <c r="AF25" s="36">
        <f t="shared" si="3"/>
        <v>11</v>
      </c>
      <c r="AG25" s="36">
        <f t="shared" si="4"/>
        <v>11.399999999999999</v>
      </c>
      <c r="AH25" s="37">
        <f t="shared" si="5"/>
        <v>2.4300000000000006</v>
      </c>
      <c r="AI25" s="37">
        <f t="shared" si="6"/>
        <v>2.5300000000000011</v>
      </c>
      <c r="AJ25" s="37">
        <f>$C$13+C26-K26</f>
        <v>2.4400000000000004</v>
      </c>
      <c r="AK25" s="35">
        <f t="shared" si="8"/>
        <v>2.8899999999999988</v>
      </c>
      <c r="AL25" s="35">
        <f t="shared" si="9"/>
        <v>4.0999999999999996</v>
      </c>
      <c r="AM25" s="35">
        <f t="shared" si="10"/>
        <v>2.3499999999999996</v>
      </c>
      <c r="AN25" s="37">
        <f t="shared" si="11"/>
        <v>2.3000000000000007</v>
      </c>
      <c r="AO25" s="8">
        <f t="shared" si="12"/>
        <v>5</v>
      </c>
      <c r="AP25" s="36">
        <f t="shared" si="13"/>
        <v>6.5</v>
      </c>
      <c r="AQ25" s="35">
        <f t="shared" si="14"/>
        <v>0.59999999999999964</v>
      </c>
      <c r="AR25" s="35">
        <f t="shared" si="15"/>
        <v>1.1000000000000014</v>
      </c>
      <c r="AS25" s="8">
        <f t="shared" si="16"/>
        <v>6.3999999999999986</v>
      </c>
      <c r="AT25" s="36">
        <f t="shared" si="17"/>
        <v>2.8000000000000007</v>
      </c>
      <c r="AU25" s="35">
        <f t="shared" ref="AU25:AU26" si="18">$C$24+C26-V26</f>
        <v>4.1999999999999993</v>
      </c>
      <c r="AV25" s="8">
        <f>$C$25+C26-W26</f>
        <v>4.8999999999999986</v>
      </c>
      <c r="AW25" s="36">
        <v>0</v>
      </c>
      <c r="AX25" s="8"/>
      <c r="AY25" s="38">
        <v>81</v>
      </c>
    </row>
    <row r="26" spans="1:73" x14ac:dyDescent="0.2">
      <c r="A26" s="19"/>
      <c r="B26" s="30" t="s">
        <v>23</v>
      </c>
      <c r="C26" s="10">
        <v>10</v>
      </c>
      <c r="D26" s="10">
        <v>10</v>
      </c>
      <c r="E26" s="10">
        <v>8.9</v>
      </c>
      <c r="F26" s="10">
        <v>11</v>
      </c>
      <c r="G26" s="10">
        <v>9</v>
      </c>
      <c r="H26" s="10">
        <v>3.2</v>
      </c>
      <c r="I26" s="10">
        <v>7.7</v>
      </c>
      <c r="J26" s="10">
        <v>7.6</v>
      </c>
      <c r="K26" s="10">
        <v>7.7</v>
      </c>
      <c r="L26" s="10">
        <v>7.4</v>
      </c>
      <c r="M26" s="10">
        <v>6.9</v>
      </c>
      <c r="N26" s="10">
        <v>8.4</v>
      </c>
      <c r="O26" s="10">
        <v>8.5</v>
      </c>
      <c r="P26" s="10">
        <v>15</v>
      </c>
      <c r="Q26" s="10">
        <v>8.6</v>
      </c>
      <c r="R26" s="10">
        <v>12</v>
      </c>
      <c r="S26" s="32">
        <v>16</v>
      </c>
      <c r="T26" s="10">
        <v>11</v>
      </c>
      <c r="U26" s="10">
        <v>13</v>
      </c>
      <c r="V26" s="10">
        <v>8.8000000000000007</v>
      </c>
      <c r="W26" s="10">
        <v>15</v>
      </c>
      <c r="X26" s="10">
        <v>0</v>
      </c>
      <c r="Y26" s="10"/>
      <c r="Z26" s="38">
        <v>81</v>
      </c>
      <c r="AA26" s="19"/>
      <c r="AB26" s="30" t="s">
        <v>24</v>
      </c>
      <c r="AC26" s="34">
        <f t="shared" si="0"/>
        <v>1.75</v>
      </c>
      <c r="AD26" s="35">
        <f t="shared" si="1"/>
        <v>6.2</v>
      </c>
      <c r="AE26" s="35">
        <f t="shared" si="2"/>
        <v>9</v>
      </c>
      <c r="AF26" s="36">
        <f t="shared" si="3"/>
        <v>11.6</v>
      </c>
      <c r="AG26" s="36">
        <f t="shared" si="4"/>
        <v>8.8999999999999986</v>
      </c>
      <c r="AH26" s="37">
        <f t="shared" si="5"/>
        <v>3.6300000000000008</v>
      </c>
      <c r="AI26" s="37">
        <f t="shared" si="6"/>
        <v>3.7300000000000004</v>
      </c>
      <c r="AJ26" s="37">
        <f t="shared" si="7"/>
        <v>3.6400000000000006</v>
      </c>
      <c r="AK26" s="35">
        <f t="shared" si="8"/>
        <v>4.089999999999999</v>
      </c>
      <c r="AL26" s="35">
        <f t="shared" si="9"/>
        <v>5.2</v>
      </c>
      <c r="AM26" s="35">
        <f t="shared" si="10"/>
        <v>2.3499999999999996</v>
      </c>
      <c r="AN26" s="37">
        <f t="shared" si="11"/>
        <v>2</v>
      </c>
      <c r="AO26" s="8">
        <f t="shared" si="12"/>
        <v>9</v>
      </c>
      <c r="AP26" s="36">
        <f t="shared" si="13"/>
        <v>12.7</v>
      </c>
      <c r="AQ26" s="35">
        <f t="shared" si="14"/>
        <v>6.1999999999999993</v>
      </c>
      <c r="AR26" s="35">
        <f t="shared" si="15"/>
        <v>7.1000000000000014</v>
      </c>
      <c r="AS26" s="8">
        <f>$C$22+C27-T27</f>
        <v>13.499999999999998</v>
      </c>
      <c r="AT26" s="36">
        <f t="shared" si="17"/>
        <v>9.8000000000000007</v>
      </c>
      <c r="AU26" s="35">
        <f t="shared" si="18"/>
        <v>7.2</v>
      </c>
      <c r="AV26" s="8">
        <f>$C$25+C27-W27</f>
        <v>11.7</v>
      </c>
      <c r="AW26" s="36">
        <f>$C$26+C27-X27</f>
        <v>4</v>
      </c>
      <c r="AX26" s="8">
        <v>0</v>
      </c>
      <c r="AY26" s="38">
        <v>160</v>
      </c>
    </row>
    <row r="27" spans="1:73" x14ac:dyDescent="0.2">
      <c r="A27" s="19"/>
      <c r="B27" s="30" t="s">
        <v>24</v>
      </c>
      <c r="C27" s="10">
        <v>10</v>
      </c>
      <c r="D27" s="10">
        <v>8.9</v>
      </c>
      <c r="E27" s="10">
        <v>6.3</v>
      </c>
      <c r="F27" s="10">
        <v>4.5</v>
      </c>
      <c r="G27" s="10">
        <v>8.4</v>
      </c>
      <c r="H27" s="10">
        <v>5.7</v>
      </c>
      <c r="I27" s="10">
        <v>6.5</v>
      </c>
      <c r="J27" s="10">
        <v>6.4</v>
      </c>
      <c r="K27" s="10">
        <v>6.5</v>
      </c>
      <c r="L27" s="10">
        <v>6.2</v>
      </c>
      <c r="M27" s="10">
        <v>5.8</v>
      </c>
      <c r="N27" s="10">
        <v>8.4</v>
      </c>
      <c r="O27" s="10">
        <v>8.8000000000000007</v>
      </c>
      <c r="P27" s="10">
        <v>11</v>
      </c>
      <c r="Q27" s="10">
        <v>2.4</v>
      </c>
      <c r="R27" s="10">
        <v>6.4</v>
      </c>
      <c r="S27" s="32">
        <v>10</v>
      </c>
      <c r="T27" s="10">
        <v>3.9</v>
      </c>
      <c r="U27" s="10">
        <v>6</v>
      </c>
      <c r="V27" s="10">
        <v>5.8</v>
      </c>
      <c r="W27" s="10">
        <v>8.1999999999999993</v>
      </c>
      <c r="X27" s="10">
        <v>16</v>
      </c>
      <c r="Y27" s="10">
        <v>0</v>
      </c>
      <c r="Z27" s="38">
        <v>160</v>
      </c>
      <c r="AA27" s="19"/>
      <c r="AB27" s="19"/>
      <c r="AC27" s="19"/>
      <c r="AD27" s="19"/>
      <c r="AE27" s="19"/>
      <c r="AF27" s="20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39"/>
      <c r="AT27" s="19"/>
      <c r="AU27" s="19"/>
      <c r="AV27" s="19"/>
      <c r="AW27" s="19"/>
      <c r="AX27" s="19"/>
      <c r="AY27" s="40">
        <f>SUM(AY5:AY26)</f>
        <v>2185</v>
      </c>
    </row>
    <row r="28" spans="1:73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40">
        <f>SUM(Z6:Z27)</f>
        <v>2185</v>
      </c>
      <c r="AA28" s="19"/>
      <c r="AB28" s="19"/>
      <c r="AC28" s="79" t="s">
        <v>378</v>
      </c>
      <c r="AD28" s="19"/>
      <c r="AE28" s="19"/>
      <c r="AF28" s="19"/>
      <c r="AG28" s="20"/>
      <c r="AH28" s="19"/>
      <c r="AI28" s="19"/>
      <c r="AJ28" s="19"/>
      <c r="AK28" s="20"/>
      <c r="AL28" s="19"/>
      <c r="AM28" s="19"/>
      <c r="AN28" s="19"/>
      <c r="AO28" s="20"/>
      <c r="AP28" s="19"/>
      <c r="AQ28" s="19"/>
      <c r="AR28" s="19"/>
      <c r="AS28" s="20"/>
      <c r="AT28" s="19"/>
      <c r="AU28" s="19"/>
      <c r="AV28" s="19"/>
      <c r="AW28" s="20"/>
      <c r="AX28" s="19"/>
      <c r="AY28" s="19"/>
      <c r="BA28" s="5"/>
      <c r="BE28" s="5"/>
      <c r="BI28" s="5"/>
      <c r="BM28" s="5"/>
      <c r="BQ28" s="5"/>
      <c r="BU28" s="5"/>
    </row>
    <row r="29" spans="1:73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79" t="s">
        <v>379</v>
      </c>
      <c r="AD29" s="19">
        <v>19.399999999999999</v>
      </c>
      <c r="AE29" s="19"/>
      <c r="AF29" s="41"/>
      <c r="AG29" s="20"/>
      <c r="AH29" s="19"/>
      <c r="AI29" s="19"/>
      <c r="AJ29" s="19"/>
      <c r="AK29" s="20"/>
      <c r="AL29" s="19"/>
      <c r="AM29" s="19"/>
      <c r="AN29" s="19"/>
      <c r="AO29" s="20"/>
      <c r="AP29" s="19"/>
      <c r="AQ29" s="19"/>
      <c r="AR29" s="19"/>
      <c r="AS29" s="20"/>
      <c r="AT29" s="19"/>
      <c r="AU29" s="19"/>
      <c r="AV29" s="19"/>
      <c r="AW29" s="20"/>
      <c r="AX29" s="19"/>
      <c r="AY29" s="19"/>
      <c r="BA29" s="5"/>
      <c r="BE29" s="5"/>
      <c r="BI29" s="5"/>
      <c r="BM29" s="5"/>
      <c r="BQ29" s="5"/>
      <c r="BU29" s="5"/>
    </row>
    <row r="30" spans="1:73" x14ac:dyDescent="0.2">
      <c r="AC30" s="79" t="s">
        <v>380</v>
      </c>
      <c r="AF30" s="6"/>
      <c r="AG30" s="5"/>
      <c r="AK30" s="5"/>
      <c r="AO30" s="5"/>
      <c r="AQ30" s="5"/>
      <c r="AS30" s="5"/>
      <c r="AU30" s="5"/>
      <c r="AW30" s="5"/>
      <c r="AY30" s="5"/>
      <c r="BA30" s="5"/>
      <c r="BE30" s="5"/>
      <c r="BI30" s="5"/>
      <c r="BM30" s="5"/>
      <c r="BQ30" s="5"/>
      <c r="BU30" s="5"/>
    </row>
    <row r="31" spans="1:73" x14ac:dyDescent="0.2">
      <c r="AC31" s="79" t="s">
        <v>381</v>
      </c>
      <c r="AD31">
        <v>13.5</v>
      </c>
      <c r="AF31" s="6"/>
      <c r="AG31" s="5"/>
      <c r="AK31" s="5"/>
      <c r="AO31" s="5"/>
      <c r="AQ31" s="5"/>
      <c r="AS31" s="5"/>
      <c r="AT31" s="6"/>
      <c r="AU31" s="5"/>
      <c r="AW31" s="5"/>
      <c r="AY31" s="5"/>
      <c r="BA31" s="5"/>
      <c r="BE31" s="5"/>
      <c r="BI31" s="5"/>
      <c r="BM31" s="5"/>
      <c r="BQ31" s="5"/>
      <c r="BU31" s="5"/>
    </row>
    <row r="32" spans="1:73" x14ac:dyDescent="0.2">
      <c r="AC32" s="5"/>
      <c r="AF32" s="6"/>
      <c r="AG32" s="5"/>
      <c r="AK32" s="5"/>
      <c r="AO32" s="5"/>
      <c r="AQ32" s="5"/>
      <c r="AS32" s="5"/>
      <c r="AT32" s="6"/>
      <c r="AU32" s="5"/>
      <c r="AW32" s="5"/>
      <c r="AY32" s="5"/>
      <c r="BA32" s="5"/>
      <c r="BE32" s="5"/>
      <c r="BI32" s="5"/>
      <c r="BM32" s="5"/>
      <c r="BQ32" s="5"/>
      <c r="BU32" s="5"/>
    </row>
    <row r="33" spans="4:73" x14ac:dyDescent="0.2">
      <c r="D33" s="105" t="s">
        <v>112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7"/>
      <c r="AY33" s="5"/>
      <c r="BA33" s="5"/>
      <c r="BE33" s="5"/>
      <c r="BI33" s="5"/>
      <c r="BM33" s="5"/>
      <c r="BQ33" s="5"/>
      <c r="BU33" s="5"/>
    </row>
    <row r="34" spans="4:73" x14ac:dyDescent="0.2">
      <c r="D34" s="87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9"/>
      <c r="AY34" s="5"/>
      <c r="BA34" s="5"/>
      <c r="BE34" s="5"/>
      <c r="BI34" s="5"/>
      <c r="BM34" s="5"/>
      <c r="BQ34" s="5"/>
      <c r="BU34" s="5"/>
    </row>
    <row r="35" spans="4:73" x14ac:dyDescent="0.2">
      <c r="D35" s="7">
        <v>1</v>
      </c>
      <c r="E35" s="8">
        <f>LARGE($AC$5:$AX$26,1)</f>
        <v>19.399999999999999</v>
      </c>
      <c r="F35" s="7" t="s">
        <v>68</v>
      </c>
      <c r="G35" s="9"/>
      <c r="H35" s="9">
        <v>21</v>
      </c>
      <c r="I35" s="10">
        <f>LARGE($AC$5:$AX$26,21)</f>
        <v>8.8999999999999986</v>
      </c>
      <c r="J35" s="7" t="s">
        <v>88</v>
      </c>
      <c r="K35" s="9"/>
      <c r="L35" s="9">
        <v>41</v>
      </c>
      <c r="M35" s="10">
        <f>LARGE($AC$5:$AX$26,41)</f>
        <v>6</v>
      </c>
      <c r="N35" s="12" t="s">
        <v>113</v>
      </c>
      <c r="O35" s="9"/>
      <c r="P35" s="9">
        <v>61</v>
      </c>
      <c r="Q35" s="10">
        <f>LARGE($AC$5:$AX$26,61)</f>
        <v>4.5999999999999996</v>
      </c>
      <c r="R35" s="13" t="s">
        <v>133</v>
      </c>
      <c r="S35" s="9"/>
      <c r="T35" s="9">
        <v>81</v>
      </c>
      <c r="U35" s="10">
        <f>LARGE($AC$5:$AX$26,81)</f>
        <v>2.9000000000000004</v>
      </c>
      <c r="V35" s="16" t="s">
        <v>158</v>
      </c>
      <c r="W35" s="9"/>
      <c r="X35" s="9">
        <v>101</v>
      </c>
      <c r="Y35" s="10">
        <f>LARGE($AC$5:$AX$26,101)</f>
        <v>2.3000000000000007</v>
      </c>
      <c r="Z35" s="9" t="s">
        <v>211</v>
      </c>
      <c r="AA35" s="9"/>
      <c r="AB35" s="9">
        <v>121</v>
      </c>
      <c r="AC35" s="10">
        <f>LARGE($AC$5:$AX$26,121)</f>
        <v>1.5299999999999994</v>
      </c>
      <c r="AD35" s="9" t="s">
        <v>244</v>
      </c>
      <c r="AE35" s="9"/>
      <c r="AF35" s="9">
        <v>141</v>
      </c>
      <c r="AG35" s="10">
        <f>LARGE($AC$5:$AX$26,141)</f>
        <v>1.1000000000000014</v>
      </c>
      <c r="AH35" s="9" t="s">
        <v>241</v>
      </c>
      <c r="AI35" s="9"/>
      <c r="AJ35" s="9">
        <v>161</v>
      </c>
      <c r="AK35" s="10">
        <f>LARGE($AC$5:$AX$26,161)</f>
        <v>0.6899999999999995</v>
      </c>
      <c r="AL35" s="9" t="s">
        <v>286</v>
      </c>
      <c r="AM35" s="9"/>
      <c r="AN35" s="9">
        <v>181</v>
      </c>
      <c r="AO35" s="10">
        <f>LARGE($AC$5:$AX$26,181)</f>
        <v>0.23000000000000043</v>
      </c>
      <c r="AP35" s="9" t="s">
        <v>274</v>
      </c>
      <c r="AQ35" s="9"/>
      <c r="AR35" s="9">
        <v>201</v>
      </c>
      <c r="AS35" s="10">
        <f>LARGE($AC$5:$AX$26,201)</f>
        <v>0.14000000000000001</v>
      </c>
      <c r="AT35" s="9" t="s">
        <v>248</v>
      </c>
      <c r="AU35" s="9"/>
      <c r="AV35" s="9">
        <v>221</v>
      </c>
      <c r="AW35" s="10">
        <v>-0.18</v>
      </c>
      <c r="AX35" s="1" t="s">
        <v>297</v>
      </c>
      <c r="AY35" s="5"/>
      <c r="BA35" s="5"/>
      <c r="BE35" s="5"/>
      <c r="BI35" s="5"/>
      <c r="BM35" s="5"/>
      <c r="BQ35" s="5"/>
      <c r="BU35" s="5"/>
    </row>
    <row r="36" spans="4:73" x14ac:dyDescent="0.2">
      <c r="D36" s="7">
        <v>2</v>
      </c>
      <c r="E36" s="8">
        <f>LARGE($AC$5:$AX$26,2)</f>
        <v>13.499999999999998</v>
      </c>
      <c r="F36" s="7" t="s">
        <v>69</v>
      </c>
      <c r="G36" s="9"/>
      <c r="H36" s="11">
        <v>22</v>
      </c>
      <c r="I36" s="10">
        <f>LARGE($AC$5:$AX$26,22)</f>
        <v>8.2000000000000011</v>
      </c>
      <c r="J36" s="7" t="s">
        <v>89</v>
      </c>
      <c r="K36" s="9"/>
      <c r="L36" s="9">
        <v>42</v>
      </c>
      <c r="M36" s="10">
        <f>LARGE($AC$5:$AX$26,42)</f>
        <v>5.9</v>
      </c>
      <c r="N36" s="12" t="s">
        <v>114</v>
      </c>
      <c r="O36" s="9"/>
      <c r="P36" s="9">
        <v>62</v>
      </c>
      <c r="Q36" s="10">
        <f>LARGE($AC$5:$AX$26,62)</f>
        <v>4.4000000000000004</v>
      </c>
      <c r="R36" s="13" t="s">
        <v>138</v>
      </c>
      <c r="S36" s="9"/>
      <c r="T36" s="9">
        <v>82</v>
      </c>
      <c r="U36" s="10">
        <f>LARGE($AC$5:$AX$26,82)</f>
        <v>2.8899999999999988</v>
      </c>
      <c r="V36" s="16" t="s">
        <v>180</v>
      </c>
      <c r="W36" s="9"/>
      <c r="X36" s="9">
        <v>102</v>
      </c>
      <c r="Y36" s="10">
        <f>LARGE($AC$5:$AX$26,102)</f>
        <v>2.25</v>
      </c>
      <c r="Z36" s="9" t="s">
        <v>205</v>
      </c>
      <c r="AA36" s="9"/>
      <c r="AB36" s="9">
        <v>122</v>
      </c>
      <c r="AC36" s="10">
        <f>LARGE($AC$5:$AX$26,122)</f>
        <v>1.5</v>
      </c>
      <c r="AD36" s="9" t="s">
        <v>243</v>
      </c>
      <c r="AE36" s="9"/>
      <c r="AF36" s="9">
        <v>142</v>
      </c>
      <c r="AG36" s="10">
        <f>LARGE($AC$5:$AX$26,142)</f>
        <v>1.0999999999999996</v>
      </c>
      <c r="AH36" s="9" t="s">
        <v>242</v>
      </c>
      <c r="AI36" s="9"/>
      <c r="AJ36" s="9">
        <v>162</v>
      </c>
      <c r="AK36" s="10">
        <f>LARGE($AC$5:$AX$26,162)</f>
        <v>0.65000000000000036</v>
      </c>
      <c r="AL36" s="9" t="s">
        <v>222</v>
      </c>
      <c r="AM36" s="9"/>
      <c r="AN36" s="9">
        <v>182</v>
      </c>
      <c r="AO36" s="10">
        <f>LARGE($AC$5:$AX$26,182)</f>
        <v>0.23000000000000043</v>
      </c>
      <c r="AP36" s="9" t="s">
        <v>276</v>
      </c>
      <c r="AQ36" s="9"/>
      <c r="AR36" s="9">
        <v>202</v>
      </c>
      <c r="AS36" s="10">
        <f>LARGE($AC$5:$AX$26,202)</f>
        <v>0.1399999999999999</v>
      </c>
      <c r="AT36" s="9" t="s">
        <v>251</v>
      </c>
      <c r="AU36" s="9"/>
      <c r="AV36" s="9">
        <v>222</v>
      </c>
      <c r="AW36" s="10">
        <v>-0.21</v>
      </c>
      <c r="AX36" s="9" t="s">
        <v>160</v>
      </c>
      <c r="AY36" s="5"/>
      <c r="BA36" s="5"/>
      <c r="BE36" s="5"/>
      <c r="BI36" s="5"/>
      <c r="BM36" s="5"/>
      <c r="BQ36" s="5"/>
      <c r="BU36" s="5"/>
    </row>
    <row r="37" spans="4:73" x14ac:dyDescent="0.2">
      <c r="D37" s="9">
        <v>3</v>
      </c>
      <c r="E37" s="10">
        <f>LARGE($AC$5:$AX$26,3)</f>
        <v>12.7</v>
      </c>
      <c r="F37" s="12" t="s">
        <v>70</v>
      </c>
      <c r="G37" s="9"/>
      <c r="H37" s="11">
        <v>23</v>
      </c>
      <c r="I37" s="10">
        <f>LARGE($AC$5:$AX$26,23)</f>
        <v>8.0000000000000018</v>
      </c>
      <c r="J37" s="13" t="s">
        <v>90</v>
      </c>
      <c r="K37" s="9"/>
      <c r="L37" s="9">
        <v>43</v>
      </c>
      <c r="M37" s="10">
        <f>LARGE($AC$5:$AX$26,43)</f>
        <v>5.8000000000000007</v>
      </c>
      <c r="N37" s="12" t="s">
        <v>115</v>
      </c>
      <c r="O37" s="9"/>
      <c r="P37" s="9">
        <v>63</v>
      </c>
      <c r="Q37" s="10">
        <f>LARGE($AC$5:$AX$26,63)</f>
        <v>4.1999999999999993</v>
      </c>
      <c r="R37" s="13" t="s">
        <v>142</v>
      </c>
      <c r="S37" s="10"/>
      <c r="T37" s="9">
        <v>83</v>
      </c>
      <c r="U37" s="10">
        <f>LARGE($AC$5:$AX$26,83)</f>
        <v>2.8000000000000007</v>
      </c>
      <c r="V37" s="16" t="s">
        <v>194</v>
      </c>
      <c r="W37" s="10"/>
      <c r="X37" s="9">
        <v>103</v>
      </c>
      <c r="Y37" s="10">
        <f>LARGE($AC$5:$AX$26,103)</f>
        <v>2.1999999999999993</v>
      </c>
      <c r="Z37" s="9" t="s">
        <v>213</v>
      </c>
      <c r="AA37" s="10"/>
      <c r="AB37" s="9">
        <v>123</v>
      </c>
      <c r="AC37" s="10">
        <f>LARGE($AC$5:$AX$26,123)</f>
        <v>1.4500000000000002</v>
      </c>
      <c r="AD37" s="9" t="s">
        <v>237</v>
      </c>
      <c r="AE37" s="9"/>
      <c r="AF37" s="9">
        <v>143</v>
      </c>
      <c r="AG37" s="10">
        <f>LARGE($AC$5:$AX$26,143)</f>
        <v>1.0299999999999994</v>
      </c>
      <c r="AH37" s="9" t="s">
        <v>229</v>
      </c>
      <c r="AI37" s="9"/>
      <c r="AJ37" s="9">
        <v>163</v>
      </c>
      <c r="AK37" s="10">
        <f>LARGE($AC$5:$AX$26,163)</f>
        <v>0.59999999999999964</v>
      </c>
      <c r="AL37" s="9" t="s">
        <v>292</v>
      </c>
      <c r="AM37" s="9"/>
      <c r="AN37" s="9">
        <v>183</v>
      </c>
      <c r="AO37" s="10">
        <f>LARGE($AC$5:$AX$26,183)</f>
        <v>0.22999999999999998</v>
      </c>
      <c r="AP37" s="9" t="s">
        <v>258</v>
      </c>
      <c r="AQ37" s="9"/>
      <c r="AR37" s="9">
        <v>203</v>
      </c>
      <c r="AS37" s="10">
        <f>LARGE($AC$5:$AX$26,203)</f>
        <v>0.13000000000000078</v>
      </c>
      <c r="AT37" s="9" t="s">
        <v>187</v>
      </c>
      <c r="AU37" s="9"/>
      <c r="AV37" s="9">
        <v>223</v>
      </c>
      <c r="AW37" s="10">
        <v>-0.25</v>
      </c>
      <c r="AX37" s="9" t="s">
        <v>144</v>
      </c>
      <c r="AY37" s="5"/>
      <c r="BA37" s="5"/>
      <c r="BE37" s="5"/>
      <c r="BI37" s="5"/>
      <c r="BM37" s="5"/>
      <c r="BQ37" s="5"/>
      <c r="BU37" s="5"/>
    </row>
    <row r="38" spans="4:73" x14ac:dyDescent="0.2">
      <c r="D38" s="9">
        <v>4</v>
      </c>
      <c r="E38" s="10">
        <f>LARGE($AC$5:$AX$26,4)</f>
        <v>11.7</v>
      </c>
      <c r="F38" s="7" t="s">
        <v>71</v>
      </c>
      <c r="G38" s="9"/>
      <c r="H38" s="11">
        <v>24</v>
      </c>
      <c r="I38" s="10">
        <f>LARGE($AC$5:$AX$26,24)</f>
        <v>7.4</v>
      </c>
      <c r="J38" s="7" t="s">
        <v>91</v>
      </c>
      <c r="K38" s="9"/>
      <c r="L38" s="9">
        <v>44</v>
      </c>
      <c r="M38" s="10">
        <f>LARGE($AC$5:$AX$26,44)</f>
        <v>5.7999999999999989</v>
      </c>
      <c r="N38" s="12" t="s">
        <v>116</v>
      </c>
      <c r="O38" s="9"/>
      <c r="P38" s="9">
        <v>64</v>
      </c>
      <c r="Q38" s="10">
        <f>LARGE($AC$5:$AX$26,64)</f>
        <v>4.1000000000000014</v>
      </c>
      <c r="R38" s="13" t="s">
        <v>139</v>
      </c>
      <c r="S38" s="10"/>
      <c r="T38" s="9">
        <v>84</v>
      </c>
      <c r="U38" s="10">
        <f>LARGE($AC$5:$AX$26,84)</f>
        <v>2.8000000000000007</v>
      </c>
      <c r="V38" s="17" t="s">
        <v>197</v>
      </c>
      <c r="W38" s="10"/>
      <c r="X38" s="9">
        <v>104</v>
      </c>
      <c r="Y38" s="10">
        <f>LARGE($AC$5:$AX$26,104)</f>
        <v>2.0999999999999996</v>
      </c>
      <c r="Z38" s="9" t="s">
        <v>200</v>
      </c>
      <c r="AA38" s="10"/>
      <c r="AB38" s="9">
        <v>124</v>
      </c>
      <c r="AC38" s="10">
        <f>LARGE($AC$5:$AX$26,124)</f>
        <v>1.4500000000000002</v>
      </c>
      <c r="AD38" s="9" t="s">
        <v>203</v>
      </c>
      <c r="AE38" s="9"/>
      <c r="AF38" s="9">
        <v>144</v>
      </c>
      <c r="AG38" s="10">
        <f>LARGE($AC$5:$AX$26,144)</f>
        <v>0.95000000000000107</v>
      </c>
      <c r="AH38" s="9" t="s">
        <v>171</v>
      </c>
      <c r="AI38" s="9"/>
      <c r="AJ38" s="9">
        <v>164</v>
      </c>
      <c r="AK38" s="10">
        <f>LARGE($AC$5:$AX$26,164)</f>
        <v>0.58999999999999986</v>
      </c>
      <c r="AL38" s="9" t="s">
        <v>267</v>
      </c>
      <c r="AM38" s="9"/>
      <c r="AN38" s="9">
        <v>184</v>
      </c>
      <c r="AO38" s="10">
        <f>LARGE($AC$5:$AX$26,184)</f>
        <v>0.22999999999999998</v>
      </c>
      <c r="AP38" s="9" t="s">
        <v>134</v>
      </c>
      <c r="AQ38" s="9"/>
      <c r="AR38" s="9">
        <v>204</v>
      </c>
      <c r="AS38" s="10">
        <f>LARGE($AC$5:$AX$26,204)</f>
        <v>0.13000000000000078</v>
      </c>
      <c r="AT38" s="9" t="s">
        <v>253</v>
      </c>
      <c r="AU38" s="9"/>
      <c r="AV38" s="9">
        <v>224</v>
      </c>
      <c r="AW38" s="10">
        <v>-0.26</v>
      </c>
      <c r="AX38" s="1" t="s">
        <v>192</v>
      </c>
      <c r="AY38" s="5"/>
      <c r="BA38" s="5"/>
      <c r="BE38" s="5"/>
      <c r="BI38" s="5"/>
      <c r="BM38" s="5"/>
      <c r="BQ38" s="5"/>
      <c r="BU38" s="5"/>
    </row>
    <row r="39" spans="4:73" x14ac:dyDescent="0.2">
      <c r="D39" s="9">
        <v>5</v>
      </c>
      <c r="E39" s="10">
        <f>LARGE($AC$5:$AX$26,5)</f>
        <v>11.6</v>
      </c>
      <c r="F39" s="12" t="s">
        <v>72</v>
      </c>
      <c r="G39" s="9"/>
      <c r="H39" s="11">
        <v>25</v>
      </c>
      <c r="I39" s="10">
        <f>LARGE($AC$5:$AX$26,25)</f>
        <v>7.2</v>
      </c>
      <c r="J39" s="13" t="s">
        <v>92</v>
      </c>
      <c r="K39" s="9"/>
      <c r="L39" s="9">
        <v>45</v>
      </c>
      <c r="M39" s="10">
        <f>LARGE($AC$5:$AX$26,45)</f>
        <v>5.4</v>
      </c>
      <c r="N39" s="12" t="s">
        <v>117</v>
      </c>
      <c r="O39" s="9"/>
      <c r="P39" s="9">
        <v>65</v>
      </c>
      <c r="Q39" s="10">
        <f>LARGE($AC$5:$AX$26,65)</f>
        <v>4.0999999999999996</v>
      </c>
      <c r="R39" s="13" t="s">
        <v>146</v>
      </c>
      <c r="S39" s="10"/>
      <c r="T39" s="9">
        <v>85</v>
      </c>
      <c r="U39" s="10">
        <f>LARGE($AC$5:$AX$26,85)</f>
        <v>2.7</v>
      </c>
      <c r="V39" s="17" t="s">
        <v>174</v>
      </c>
      <c r="W39" s="10"/>
      <c r="X39" s="9">
        <v>105</v>
      </c>
      <c r="Y39" s="10">
        <f>LARGE($AC$5:$AX$26,105)</f>
        <v>2</v>
      </c>
      <c r="Z39" s="9" t="s">
        <v>212</v>
      </c>
      <c r="AA39" s="10"/>
      <c r="AB39" s="9">
        <v>125</v>
      </c>
      <c r="AC39" s="10">
        <f>LARGE($AC$5:$AX$26,125)</f>
        <v>1.4500000000000002</v>
      </c>
      <c r="AD39" s="9" t="s">
        <v>145</v>
      </c>
      <c r="AE39" s="9"/>
      <c r="AF39" s="9">
        <v>145</v>
      </c>
      <c r="AG39" s="10">
        <f>LARGE($AC$5:$AX$26,145)</f>
        <v>0.95000000000000018</v>
      </c>
      <c r="AH39" s="9" t="s">
        <v>230</v>
      </c>
      <c r="AI39" s="9"/>
      <c r="AJ39" s="9">
        <v>165</v>
      </c>
      <c r="AK39" s="10">
        <f>LARGE($AC$5:$AX$26,165)</f>
        <v>0.55000000000000071</v>
      </c>
      <c r="AL39" s="9" t="s">
        <v>170</v>
      </c>
      <c r="AM39" s="9"/>
      <c r="AN39" s="9">
        <v>185</v>
      </c>
      <c r="AO39" s="10">
        <f>LARGE($AC$5:$AX$26,185)</f>
        <v>0.22999999999999954</v>
      </c>
      <c r="AP39" s="9" t="s">
        <v>135</v>
      </c>
      <c r="AQ39" s="9"/>
      <c r="AR39" s="9">
        <v>205</v>
      </c>
      <c r="AS39" s="10">
        <f>LARGE($AC$5:$AX$26,205)</f>
        <v>0.13</v>
      </c>
      <c r="AT39" s="9" t="s">
        <v>283</v>
      </c>
      <c r="AU39" s="9"/>
      <c r="AV39" s="9">
        <v>225</v>
      </c>
      <c r="AW39" s="10">
        <v>-0.35</v>
      </c>
      <c r="AX39" s="1" t="s">
        <v>136</v>
      </c>
      <c r="AY39" s="5"/>
      <c r="BA39" s="5"/>
      <c r="BE39" s="5"/>
      <c r="BI39" s="5"/>
      <c r="BM39" s="5"/>
      <c r="BQ39" s="5"/>
    </row>
    <row r="40" spans="4:73" x14ac:dyDescent="0.2">
      <c r="D40" s="9">
        <v>6</v>
      </c>
      <c r="E40" s="10">
        <f>LARGE($AC$5:$AX$26,6)</f>
        <v>11.4</v>
      </c>
      <c r="F40" s="12" t="s">
        <v>73</v>
      </c>
      <c r="G40" s="9"/>
      <c r="H40" s="11">
        <v>26</v>
      </c>
      <c r="I40" s="10">
        <f>LARGE($AC$5:$AX$26,26)</f>
        <v>7.1000000000000014</v>
      </c>
      <c r="J40" s="7" t="s">
        <v>93</v>
      </c>
      <c r="K40" s="9"/>
      <c r="L40" s="9">
        <v>46</v>
      </c>
      <c r="M40" s="10">
        <f>LARGE($AC$5:$AX$26,46)</f>
        <v>5.4</v>
      </c>
      <c r="N40" s="12" t="s">
        <v>118</v>
      </c>
      <c r="O40" s="9"/>
      <c r="P40" s="9">
        <v>66</v>
      </c>
      <c r="Q40" s="10">
        <f>LARGE($AC$5:$AX$26,66)</f>
        <v>4.0999999999999996</v>
      </c>
      <c r="R40" s="13" t="s">
        <v>149</v>
      </c>
      <c r="S40" s="10"/>
      <c r="T40" s="9">
        <v>86</v>
      </c>
      <c r="U40" s="10">
        <f>LARGE($AC$5:$AX$26,86)</f>
        <v>2.6999999999999997</v>
      </c>
      <c r="V40" s="17" t="s">
        <v>201</v>
      </c>
      <c r="W40" s="10"/>
      <c r="X40" s="9">
        <v>106</v>
      </c>
      <c r="Y40" s="10">
        <f>LARGE($AC$5:$AX$26,106)</f>
        <v>1.9399999999999995</v>
      </c>
      <c r="Z40" s="9" t="s">
        <v>156</v>
      </c>
      <c r="AA40" s="10"/>
      <c r="AB40" s="9">
        <v>126</v>
      </c>
      <c r="AC40" s="10">
        <f>LARGE($AC$5:$AX$26,126)</f>
        <v>1.45</v>
      </c>
      <c r="AD40" s="9" t="s">
        <v>206</v>
      </c>
      <c r="AE40" s="9"/>
      <c r="AF40" s="9">
        <v>146</v>
      </c>
      <c r="AG40" s="10">
        <f>LARGE($AC$5:$AX$26,146)</f>
        <v>0.95000000000000018</v>
      </c>
      <c r="AH40" s="9" t="s">
        <v>204</v>
      </c>
      <c r="AI40" s="9"/>
      <c r="AJ40" s="9">
        <v>166</v>
      </c>
      <c r="AK40" s="10">
        <f>LARGE($AC$5:$AX$26,166)</f>
        <v>0.53000000000000114</v>
      </c>
      <c r="AL40" s="9" t="s">
        <v>231</v>
      </c>
      <c r="AM40" s="9"/>
      <c r="AN40" s="9">
        <v>186</v>
      </c>
      <c r="AO40" s="10">
        <f>LARGE($AC$5:$AX$26,186)</f>
        <v>0.22999999999999954</v>
      </c>
      <c r="AP40" s="9" t="s">
        <v>261</v>
      </c>
      <c r="AQ40" s="9"/>
      <c r="AR40" s="9">
        <v>206</v>
      </c>
      <c r="AS40" s="10">
        <f>LARGE($AC$5:$AX$26,206)</f>
        <v>0.12999999999999989</v>
      </c>
      <c r="AT40" s="9" t="s">
        <v>257</v>
      </c>
      <c r="AU40" s="9"/>
      <c r="AV40" s="9">
        <v>226</v>
      </c>
      <c r="AW40" s="10">
        <v>-0.5</v>
      </c>
      <c r="AX40" s="1" t="s">
        <v>202</v>
      </c>
      <c r="AY40" s="5"/>
      <c r="BA40" s="5"/>
      <c r="BE40" s="5"/>
      <c r="BI40" s="5"/>
      <c r="BM40" s="5"/>
      <c r="BQ40" s="5"/>
    </row>
    <row r="41" spans="4:73" x14ac:dyDescent="0.2">
      <c r="D41" s="9">
        <v>7</v>
      </c>
      <c r="E41" s="10">
        <f>LARGE($AC$5:$AX$26,7)</f>
        <v>11.399999999999999</v>
      </c>
      <c r="F41" s="7" t="s">
        <v>80</v>
      </c>
      <c r="G41" s="9"/>
      <c r="H41" s="11">
        <v>27</v>
      </c>
      <c r="I41" s="10">
        <f>LARGE($AC$5:$AX$26,27)</f>
        <v>6.8</v>
      </c>
      <c r="J41" s="13" t="s">
        <v>94</v>
      </c>
      <c r="K41" s="9"/>
      <c r="L41" s="9">
        <v>47</v>
      </c>
      <c r="M41" s="10">
        <f>LARGE($AC$5:$AX$26,47)</f>
        <v>5.3999999999999995</v>
      </c>
      <c r="N41" s="12" t="s">
        <v>119</v>
      </c>
      <c r="O41" s="9"/>
      <c r="P41" s="9">
        <v>67</v>
      </c>
      <c r="Q41" s="10">
        <f>LARGE($AC$5:$AX$26,67)</f>
        <v>4.089999999999999</v>
      </c>
      <c r="R41" s="13" t="s">
        <v>143</v>
      </c>
      <c r="S41" s="10"/>
      <c r="T41" s="9">
        <v>87</v>
      </c>
      <c r="U41" s="10">
        <f>LARGE($AC$5:$AX$26,87)</f>
        <v>2.6500000000000004</v>
      </c>
      <c r="V41" s="17" t="s">
        <v>207</v>
      </c>
      <c r="W41" s="10"/>
      <c r="X41" s="9">
        <v>107</v>
      </c>
      <c r="Y41" s="10">
        <f>LARGE($AC$5:$AX$26,107)</f>
        <v>1.8999999999999995</v>
      </c>
      <c r="Z41" s="9" t="s">
        <v>184</v>
      </c>
      <c r="AA41" s="10"/>
      <c r="AB41" s="9">
        <v>127</v>
      </c>
      <c r="AC41" s="10">
        <f>LARGE($AC$5:$AX$26,127)</f>
        <v>1.4000000000000004</v>
      </c>
      <c r="AD41" s="9" t="s">
        <v>236</v>
      </c>
      <c r="AE41" s="9"/>
      <c r="AF41" s="9">
        <v>147</v>
      </c>
      <c r="AG41" s="10">
        <f>LARGE($AC$5:$AX$26,147)</f>
        <v>0.94999999999999929</v>
      </c>
      <c r="AH41" s="9" t="s">
        <v>210</v>
      </c>
      <c r="AI41" s="9"/>
      <c r="AJ41" s="9">
        <v>167</v>
      </c>
      <c r="AK41" s="10">
        <f>LARGE($AC$5:$AX$26,167)</f>
        <v>0.44000000000000128</v>
      </c>
      <c r="AL41" s="9" t="s">
        <v>268</v>
      </c>
      <c r="AM41" s="9"/>
      <c r="AN41" s="9">
        <v>187</v>
      </c>
      <c r="AO41" s="10">
        <f>LARGE($AC$5:$AX$26,187)</f>
        <v>0.22999999999999954</v>
      </c>
      <c r="AP41" s="9" t="s">
        <v>278</v>
      </c>
      <c r="AQ41" s="9"/>
      <c r="AR41" s="9">
        <v>207</v>
      </c>
      <c r="AS41" s="10">
        <f>LARGE($AC$5:$AX$26,207)</f>
        <v>0.12999999999999989</v>
      </c>
      <c r="AT41" s="9" t="s">
        <v>276</v>
      </c>
      <c r="AU41" s="9"/>
      <c r="AV41" s="9">
        <v>227</v>
      </c>
      <c r="AW41" s="10">
        <v>-0.76</v>
      </c>
      <c r="AX41" s="1" t="s">
        <v>266</v>
      </c>
      <c r="AY41" s="5"/>
      <c r="BA41" s="5"/>
      <c r="BE41" s="5"/>
      <c r="BI41" s="5"/>
      <c r="BM41" s="5"/>
      <c r="BQ41" s="5"/>
    </row>
    <row r="42" spans="4:73" x14ac:dyDescent="0.2">
      <c r="D42" s="9">
        <v>8</v>
      </c>
      <c r="E42" s="10">
        <f>LARGE($AC$5:$AX$26,8)</f>
        <v>11.2</v>
      </c>
      <c r="F42" s="7" t="s">
        <v>74</v>
      </c>
      <c r="G42" s="9"/>
      <c r="H42" s="11">
        <v>28</v>
      </c>
      <c r="I42" s="10">
        <f>LARGE($AC$5:$AX$26,28)</f>
        <v>6.8</v>
      </c>
      <c r="J42" s="13" t="s">
        <v>95</v>
      </c>
      <c r="K42" s="9"/>
      <c r="L42" s="9">
        <v>48</v>
      </c>
      <c r="M42" s="10">
        <f>LARGE($AC$5:$AX$26,48)</f>
        <v>5.3000000000000007</v>
      </c>
      <c r="N42" s="12" t="s">
        <v>120</v>
      </c>
      <c r="O42" s="9"/>
      <c r="P42" s="9">
        <v>68</v>
      </c>
      <c r="Q42" s="10">
        <f>LARGE($AC$5:$AX$26,68)</f>
        <v>4</v>
      </c>
      <c r="R42" s="13" t="s">
        <v>151</v>
      </c>
      <c r="S42" s="10"/>
      <c r="T42" s="9">
        <v>88</v>
      </c>
      <c r="U42" s="10">
        <f>LARGE($AC$5:$AX$26,88)</f>
        <v>2.6000000000000014</v>
      </c>
      <c r="V42" s="17" t="s">
        <v>183</v>
      </c>
      <c r="W42" s="10"/>
      <c r="X42" s="9">
        <v>108</v>
      </c>
      <c r="Y42" s="10">
        <f>LARGE($AC$5:$AX$26,108)</f>
        <v>1.8999999999999986</v>
      </c>
      <c r="Z42" s="9" t="s">
        <v>225</v>
      </c>
      <c r="AA42" s="10"/>
      <c r="AB42" s="9">
        <v>128</v>
      </c>
      <c r="AC42" s="10">
        <f>LARGE($AC$5:$AX$26,128)</f>
        <v>1.4000000000000004</v>
      </c>
      <c r="AD42" s="9" t="s">
        <v>239</v>
      </c>
      <c r="AE42" s="9"/>
      <c r="AF42" s="9">
        <v>148</v>
      </c>
      <c r="AG42" s="10">
        <f>LARGE($AC$5:$AX$26,148)</f>
        <v>0.92999999999999972</v>
      </c>
      <c r="AH42" s="9" t="s">
        <v>277</v>
      </c>
      <c r="AI42" s="9"/>
      <c r="AJ42" s="9">
        <v>168</v>
      </c>
      <c r="AK42" s="10">
        <f>LARGE($AC$5:$AX$26,168)</f>
        <v>0.44000000000000017</v>
      </c>
      <c r="AL42" s="9" t="s">
        <v>177</v>
      </c>
      <c r="AM42" s="9"/>
      <c r="AN42" s="9">
        <v>188</v>
      </c>
      <c r="AO42" s="10">
        <f>LARGE($AC$5:$AX$26,188)</f>
        <v>0.18999999999999995</v>
      </c>
      <c r="AP42" s="9" t="s">
        <v>254</v>
      </c>
      <c r="AQ42" s="9"/>
      <c r="AR42" s="9">
        <v>208</v>
      </c>
      <c r="AS42" s="10">
        <f>LARGE($AC$5:$AX$26,208)</f>
        <v>0.12999999999999989</v>
      </c>
      <c r="AT42" s="9" t="s">
        <v>224</v>
      </c>
      <c r="AU42" s="9"/>
      <c r="AV42" s="9">
        <v>228</v>
      </c>
      <c r="AW42" s="10">
        <v>-1.1000000000000001</v>
      </c>
      <c r="AX42" s="1" t="s">
        <v>298</v>
      </c>
      <c r="AY42" s="5"/>
      <c r="BA42" s="5"/>
      <c r="BE42" s="5"/>
      <c r="BI42" s="5"/>
      <c r="BM42" s="5"/>
      <c r="BQ42" s="5"/>
    </row>
    <row r="43" spans="4:73" x14ac:dyDescent="0.2">
      <c r="D43" s="9">
        <v>9</v>
      </c>
      <c r="E43" s="10">
        <f>LARGE($AC$5:$AX$26,9)</f>
        <v>11.1</v>
      </c>
      <c r="F43" s="12" t="s">
        <v>75</v>
      </c>
      <c r="G43" s="9"/>
      <c r="H43" s="11">
        <v>29</v>
      </c>
      <c r="I43" s="10">
        <f>LARGE($AC$5:$AX$26,29)</f>
        <v>6.5</v>
      </c>
      <c r="J43" s="13" t="s">
        <v>97</v>
      </c>
      <c r="K43" s="9"/>
      <c r="L43" s="9">
        <v>49</v>
      </c>
      <c r="M43" s="10">
        <f>LARGE($AC$5:$AX$26,49)</f>
        <v>5.3</v>
      </c>
      <c r="N43" s="12" t="s">
        <v>121</v>
      </c>
      <c r="O43" s="9"/>
      <c r="P43" s="9">
        <v>69</v>
      </c>
      <c r="Q43" s="10">
        <f>LARGE($AC$5:$AX$26,69)</f>
        <v>4</v>
      </c>
      <c r="R43" s="13" t="s">
        <v>157</v>
      </c>
      <c r="S43" s="10"/>
      <c r="T43" s="9">
        <v>89</v>
      </c>
      <c r="U43" s="10">
        <f>LARGE($AC$5:$AX$26,89)</f>
        <v>2.6</v>
      </c>
      <c r="V43" s="17" t="s">
        <v>199</v>
      </c>
      <c r="W43" s="10"/>
      <c r="X43" s="9">
        <v>109</v>
      </c>
      <c r="Y43" s="10">
        <f>LARGE($AC$5:$AX$26,109)</f>
        <v>1.83</v>
      </c>
      <c r="Z43" s="9" t="s">
        <v>193</v>
      </c>
      <c r="AA43" s="10"/>
      <c r="AB43" s="9">
        <v>129</v>
      </c>
      <c r="AC43" s="10">
        <f>LARGE($AC$5:$AX$26,129)</f>
        <v>1.3899999999999997</v>
      </c>
      <c r="AD43" s="9" t="s">
        <v>234</v>
      </c>
      <c r="AE43" s="9"/>
      <c r="AF43" s="9">
        <v>149</v>
      </c>
      <c r="AG43" s="10">
        <f>LARGE($AC$5:$AX$26,149)</f>
        <v>0.92999999999999972</v>
      </c>
      <c r="AH43" s="9" t="s">
        <v>182</v>
      </c>
      <c r="AI43" s="9"/>
      <c r="AJ43" s="9">
        <v>169</v>
      </c>
      <c r="AK43" s="10">
        <f>LARGE($AC$5:$AX$26,169)</f>
        <v>0.4399999999999995</v>
      </c>
      <c r="AL43" s="9" t="s">
        <v>137</v>
      </c>
      <c r="AM43" s="9"/>
      <c r="AN43" s="9">
        <v>189</v>
      </c>
      <c r="AO43" s="10">
        <f>LARGE($AC$5:$AX$26,189)</f>
        <v>0.18999999999999995</v>
      </c>
      <c r="AP43" s="9" t="s">
        <v>259</v>
      </c>
      <c r="AQ43" s="9"/>
      <c r="AR43" s="9">
        <v>209</v>
      </c>
      <c r="AS43" s="10">
        <f>LARGE($AC$5:$AX$26,209)</f>
        <v>0.12</v>
      </c>
      <c r="AT43" s="9" t="s">
        <v>272</v>
      </c>
      <c r="AU43" s="9"/>
      <c r="AV43" s="9">
        <v>229</v>
      </c>
      <c r="AW43" s="10">
        <v>-1.61</v>
      </c>
      <c r="AX43" s="1" t="s">
        <v>299</v>
      </c>
      <c r="AY43" s="5"/>
      <c r="BA43" s="5"/>
      <c r="BE43" s="5"/>
      <c r="BI43" s="5"/>
      <c r="BM43" s="5"/>
      <c r="BQ43" s="5"/>
    </row>
    <row r="44" spans="4:73" x14ac:dyDescent="0.2">
      <c r="D44" s="9">
        <v>10</v>
      </c>
      <c r="E44" s="10">
        <f>LARGE($AC$5:$AX$26,10)</f>
        <v>11.099999999999998</v>
      </c>
      <c r="F44" s="7" t="s">
        <v>76</v>
      </c>
      <c r="G44" s="9"/>
      <c r="H44" s="11">
        <v>30</v>
      </c>
      <c r="I44" s="10">
        <f>LARGE($AC$5:$AX$26,30)</f>
        <v>6.5</v>
      </c>
      <c r="J44" s="13" t="s">
        <v>96</v>
      </c>
      <c r="K44" s="9"/>
      <c r="L44" s="9">
        <v>50</v>
      </c>
      <c r="M44" s="10">
        <f>LARGE($AC$5:$AX$26,50)</f>
        <v>5.2999999999999989</v>
      </c>
      <c r="N44" s="12" t="s">
        <v>122</v>
      </c>
      <c r="O44" s="9"/>
      <c r="P44" s="9">
        <v>70</v>
      </c>
      <c r="Q44" s="10">
        <f>LARGE($AC$5:$AX$26,70)</f>
        <v>4</v>
      </c>
      <c r="R44" s="13" t="s">
        <v>159</v>
      </c>
      <c r="S44" s="10"/>
      <c r="T44" s="9">
        <v>90</v>
      </c>
      <c r="U44" s="10">
        <f>LARGE($AC$5:$AX$26,90)</f>
        <v>2.5999999999999996</v>
      </c>
      <c r="V44" s="17" t="s">
        <v>209</v>
      </c>
      <c r="W44" s="10"/>
      <c r="X44" s="9">
        <v>110</v>
      </c>
      <c r="Y44" s="10">
        <f>LARGE($AC$5:$AX$26,110)</f>
        <v>1.7999999999999998</v>
      </c>
      <c r="Z44" s="9" t="s">
        <v>221</v>
      </c>
      <c r="AA44" s="10"/>
      <c r="AB44" s="9">
        <v>130</v>
      </c>
      <c r="AC44" s="10">
        <f>LARGE($AC$5:$AX$26,130)</f>
        <v>1.3500000000000005</v>
      </c>
      <c r="AD44" s="9" t="s">
        <v>216</v>
      </c>
      <c r="AE44" s="9"/>
      <c r="AF44" s="9">
        <v>150</v>
      </c>
      <c r="AG44" s="10">
        <f>LARGE($AC$5:$AX$26,150)</f>
        <v>0.90000000000000036</v>
      </c>
      <c r="AH44" s="9" t="s">
        <v>282</v>
      </c>
      <c r="AI44" s="9"/>
      <c r="AJ44" s="9">
        <v>170</v>
      </c>
      <c r="AK44" s="10">
        <f>LARGE($AC$5:$AX$26,170)</f>
        <v>0.33999999999999986</v>
      </c>
      <c r="AL44" s="9" t="s">
        <v>262</v>
      </c>
      <c r="AM44" s="9"/>
      <c r="AN44" s="9">
        <v>190</v>
      </c>
      <c r="AO44" s="10">
        <f>LARGE($AC$5:$AX$26,190)</f>
        <v>0.18000000000000005</v>
      </c>
      <c r="AP44" s="9" t="s">
        <v>245</v>
      </c>
      <c r="AQ44" s="9"/>
      <c r="AR44" s="9">
        <v>210</v>
      </c>
      <c r="AS44" s="10">
        <f>LARGE($AC$5:$AX$26,210)</f>
        <v>9.9999999999999645E-2</v>
      </c>
      <c r="AT44" s="9" t="s">
        <v>265</v>
      </c>
      <c r="AU44" s="9"/>
      <c r="AV44" s="9">
        <v>230</v>
      </c>
      <c r="AW44" s="10">
        <v>-1.81</v>
      </c>
      <c r="AX44" s="1" t="s">
        <v>300</v>
      </c>
      <c r="AY44" s="5"/>
      <c r="BA44" s="5"/>
      <c r="BE44" s="5"/>
      <c r="BI44" s="5"/>
      <c r="BM44" s="5"/>
      <c r="BQ44" s="5"/>
    </row>
    <row r="45" spans="4:73" x14ac:dyDescent="0.2">
      <c r="D45" s="9">
        <v>11</v>
      </c>
      <c r="E45" s="10">
        <f>LARGE($AC$5:$AX$26,11)</f>
        <v>11</v>
      </c>
      <c r="F45" s="7" t="s">
        <v>77</v>
      </c>
      <c r="G45" s="9"/>
      <c r="H45" s="11">
        <v>31</v>
      </c>
      <c r="I45" s="10">
        <f>LARGE($AC$5:$AX$26,31)</f>
        <v>6.5</v>
      </c>
      <c r="J45" s="13" t="s">
        <v>98</v>
      </c>
      <c r="K45" s="9"/>
      <c r="L45" s="9">
        <v>51</v>
      </c>
      <c r="M45" s="10">
        <f>LARGE($AC$5:$AX$26,51)</f>
        <v>5.2</v>
      </c>
      <c r="N45" s="13" t="s">
        <v>123</v>
      </c>
      <c r="O45" s="9"/>
      <c r="P45" s="9">
        <v>71</v>
      </c>
      <c r="Q45" s="10">
        <f>LARGE($AC$5:$AX$26,71)</f>
        <v>3.7300000000000004</v>
      </c>
      <c r="R45" s="16" t="s">
        <v>152</v>
      </c>
      <c r="S45" s="10"/>
      <c r="T45" s="9">
        <v>91</v>
      </c>
      <c r="U45" s="10">
        <f>LARGE($AC$5:$AX$26,91)</f>
        <v>2.5300000000000011</v>
      </c>
      <c r="V45" s="17" t="s">
        <v>153</v>
      </c>
      <c r="W45" s="10"/>
      <c r="X45" s="9">
        <v>111</v>
      </c>
      <c r="Y45" s="10">
        <f>LARGE($AC$5:$AX$26,111)</f>
        <v>1.7999999999999998</v>
      </c>
      <c r="Z45" s="9" t="s">
        <v>186</v>
      </c>
      <c r="AA45" s="10"/>
      <c r="AB45" s="9">
        <v>131</v>
      </c>
      <c r="AC45" s="10">
        <f>LARGE($AC$5:$AX$26,131)</f>
        <v>1.3499999999999999</v>
      </c>
      <c r="AD45" s="9" t="s">
        <v>172</v>
      </c>
      <c r="AE45" s="9"/>
      <c r="AF45" s="9">
        <v>151</v>
      </c>
      <c r="AG45" s="10">
        <f>LARGE($AC$5:$AX$26,151)</f>
        <v>0.89999999999999947</v>
      </c>
      <c r="AH45" s="9" t="s">
        <v>168</v>
      </c>
      <c r="AI45" s="9"/>
      <c r="AJ45" s="9">
        <v>171</v>
      </c>
      <c r="AK45" s="10">
        <f>LARGE($AC$5:$AX$26,171)</f>
        <v>0.33000000000000185</v>
      </c>
      <c r="AL45" s="9" t="s">
        <v>252</v>
      </c>
      <c r="AM45" s="9"/>
      <c r="AN45" s="9">
        <v>191</v>
      </c>
      <c r="AO45" s="10">
        <f>LARGE($AC$5:$AX$26,191)</f>
        <v>0.18000000000000005</v>
      </c>
      <c r="AP45" s="9" t="s">
        <v>246</v>
      </c>
      <c r="AQ45" s="9"/>
      <c r="AR45" s="9">
        <v>211</v>
      </c>
      <c r="AS45" s="10">
        <f>LARGE($AC$5:$AX$26,211)</f>
        <v>9.000000000000008E-2</v>
      </c>
      <c r="AT45" s="9" t="s">
        <v>260</v>
      </c>
      <c r="AU45" s="9"/>
      <c r="AV45" s="9">
        <v>231</v>
      </c>
      <c r="AW45" s="10">
        <v>-0.86</v>
      </c>
      <c r="AX45" s="1" t="s">
        <v>233</v>
      </c>
      <c r="AY45" s="5"/>
      <c r="BA45" s="5"/>
      <c r="BE45" s="5"/>
      <c r="BI45" s="5"/>
      <c r="BM45" s="5"/>
      <c r="BQ45" s="5"/>
    </row>
    <row r="46" spans="4:73" x14ac:dyDescent="0.2">
      <c r="D46" s="9">
        <v>12</v>
      </c>
      <c r="E46" s="10">
        <f>LARGE($AC$5:$AX$26,12)</f>
        <v>10.700000000000001</v>
      </c>
      <c r="F46" s="7" t="s">
        <v>78</v>
      </c>
      <c r="G46" s="9"/>
      <c r="H46" s="11">
        <v>32</v>
      </c>
      <c r="I46" s="10">
        <f>LARGE($AC$5:$AX$26,32)</f>
        <v>6.4</v>
      </c>
      <c r="J46" s="13" t="s">
        <v>99</v>
      </c>
      <c r="K46" s="9"/>
      <c r="L46" s="9">
        <v>52</v>
      </c>
      <c r="M46" s="10">
        <f>LARGE($AC$5:$AX$26,52)</f>
        <v>5.1999999999999993</v>
      </c>
      <c r="N46" s="13" t="s">
        <v>124</v>
      </c>
      <c r="O46" s="9"/>
      <c r="P46" s="9">
        <v>72</v>
      </c>
      <c r="Q46" s="10">
        <f>LARGE($AC$5:$AX$26,72)</f>
        <v>3.6400000000000006</v>
      </c>
      <c r="R46" s="16" t="s">
        <v>162</v>
      </c>
      <c r="S46" s="10"/>
      <c r="T46" s="9">
        <v>92</v>
      </c>
      <c r="U46" s="10">
        <f>LARGE($AC$5:$AX$26,92)</f>
        <v>2.5</v>
      </c>
      <c r="V46" s="17" t="s">
        <v>179</v>
      </c>
      <c r="W46" s="10"/>
      <c r="X46" s="9">
        <v>112</v>
      </c>
      <c r="Y46" s="10">
        <f>LARGE($AC$5:$AX$26,112)</f>
        <v>1.79</v>
      </c>
      <c r="Z46" s="9" t="s">
        <v>235</v>
      </c>
      <c r="AA46" s="10"/>
      <c r="AB46" s="9">
        <v>132</v>
      </c>
      <c r="AC46" s="10">
        <f>LARGE($AC$5:$AX$26,132)</f>
        <v>1.3399999999999999</v>
      </c>
      <c r="AD46" s="9" t="s">
        <v>233</v>
      </c>
      <c r="AE46" s="9"/>
      <c r="AF46" s="9">
        <v>152</v>
      </c>
      <c r="AG46" s="10">
        <f>LARGE($AC$5:$AX$26,152)</f>
        <v>0.89</v>
      </c>
      <c r="AH46" s="9" t="s">
        <v>288</v>
      </c>
      <c r="AI46" s="9"/>
      <c r="AJ46" s="9">
        <v>172</v>
      </c>
      <c r="AK46" s="10">
        <f>LARGE($AC$5:$AX$26,172)</f>
        <v>0.33000000000000007</v>
      </c>
      <c r="AL46" s="9" t="s">
        <v>250</v>
      </c>
      <c r="AM46" s="9"/>
      <c r="AN46" s="9">
        <v>192</v>
      </c>
      <c r="AO46" s="10">
        <f>LARGE($AC$5:$AX$26,192)</f>
        <v>0.18000000000000005</v>
      </c>
      <c r="AP46" s="9" t="s">
        <v>189</v>
      </c>
      <c r="AQ46" s="9"/>
      <c r="AR46" s="9">
        <v>212</v>
      </c>
      <c r="AS46" s="10">
        <f>LARGE($AC$5:$AX$26,212)</f>
        <v>8.9999999999999969E-2</v>
      </c>
      <c r="AT46" s="9" t="s">
        <v>269</v>
      </c>
      <c r="AU46" s="19"/>
      <c r="AV46" s="19"/>
      <c r="AW46" s="19"/>
      <c r="AY46" s="5"/>
      <c r="BA46" s="5"/>
      <c r="BE46" s="5"/>
      <c r="BI46" s="5"/>
      <c r="BM46" s="5"/>
      <c r="BQ46" s="5"/>
    </row>
    <row r="47" spans="4:73" x14ac:dyDescent="0.2">
      <c r="D47" s="9">
        <v>13</v>
      </c>
      <c r="E47" s="10">
        <f>LARGE($AC$5:$AX$26,13)</f>
        <v>10.1</v>
      </c>
      <c r="F47" s="7" t="s">
        <v>79</v>
      </c>
      <c r="G47" s="9"/>
      <c r="H47" s="11">
        <v>33</v>
      </c>
      <c r="I47" s="10">
        <f>LARGE($AC$5:$AX$26,33)</f>
        <v>6.4</v>
      </c>
      <c r="J47" s="13" t="s">
        <v>100</v>
      </c>
      <c r="K47" s="9"/>
      <c r="L47" s="9">
        <v>53</v>
      </c>
      <c r="M47" s="10">
        <f>LARGE($AC$5:$AX$26,53)</f>
        <v>5</v>
      </c>
      <c r="N47" s="13" t="s">
        <v>125</v>
      </c>
      <c r="O47" s="9"/>
      <c r="P47" s="9">
        <v>73</v>
      </c>
      <c r="Q47" s="10">
        <f>LARGE($AC$5:$AX$26,73)</f>
        <v>3.6300000000000008</v>
      </c>
      <c r="R47" s="16" t="s">
        <v>163</v>
      </c>
      <c r="S47" s="10"/>
      <c r="T47" s="9">
        <v>93</v>
      </c>
      <c r="U47" s="10">
        <f>LARGE($AC$5:$AX$26,93)</f>
        <v>2.5</v>
      </c>
      <c r="V47" s="17" t="s">
        <v>185</v>
      </c>
      <c r="W47" s="10"/>
      <c r="X47" s="9">
        <v>113</v>
      </c>
      <c r="Y47" s="10">
        <f>LARGE($AC$5:$AX$26,113)</f>
        <v>1.75</v>
      </c>
      <c r="Z47" s="18" t="s">
        <v>169</v>
      </c>
      <c r="AA47" s="10"/>
      <c r="AB47" s="9">
        <v>133</v>
      </c>
      <c r="AC47" s="10">
        <f>LARGE($AC$5:$AX$26,133)</f>
        <v>1.33</v>
      </c>
      <c r="AD47" s="9" t="s">
        <v>226</v>
      </c>
      <c r="AE47" s="9"/>
      <c r="AF47" s="9">
        <v>153</v>
      </c>
      <c r="AG47" s="10">
        <f>LARGE($AC$5:$AX$26,153)</f>
        <v>0.85000000000000009</v>
      </c>
      <c r="AH47" s="9" t="s">
        <v>291</v>
      </c>
      <c r="AI47" s="9"/>
      <c r="AJ47" s="9">
        <v>173</v>
      </c>
      <c r="AK47" s="10">
        <f>LARGE($AC$5:$AX$26,173)</f>
        <v>0.32999999999999985</v>
      </c>
      <c r="AL47" s="9" t="s">
        <v>280</v>
      </c>
      <c r="AM47" s="9"/>
      <c r="AN47" s="9">
        <v>193</v>
      </c>
      <c r="AO47" s="10">
        <f>LARGE($AC$5:$AX$26,193)</f>
        <v>0.18000000000000005</v>
      </c>
      <c r="AP47" s="9" t="s">
        <v>281</v>
      </c>
      <c r="AQ47" s="9"/>
      <c r="AR47" s="9">
        <v>213</v>
      </c>
      <c r="AS47" s="10">
        <f>LARGE($AC$5:$AX$26,213)</f>
        <v>7.999999999999996E-2</v>
      </c>
      <c r="AT47" s="9" t="s">
        <v>275</v>
      </c>
      <c r="AU47" s="19"/>
      <c r="AV47" s="19"/>
      <c r="AW47" s="19"/>
      <c r="AY47" s="5"/>
      <c r="BA47" s="5"/>
      <c r="BE47" s="5"/>
      <c r="BI47" s="5"/>
      <c r="BM47" s="5"/>
      <c r="BQ47" s="5"/>
    </row>
    <row r="48" spans="4:73" x14ac:dyDescent="0.2">
      <c r="D48" s="9">
        <v>14</v>
      </c>
      <c r="E48" s="10">
        <f>LARGE($AC$5:$AX$26,14)</f>
        <v>10.1</v>
      </c>
      <c r="F48" s="7" t="s">
        <v>81</v>
      </c>
      <c r="G48" s="9"/>
      <c r="H48" s="11">
        <v>34</v>
      </c>
      <c r="I48" s="10">
        <f>LARGE($AC$5:$AX$26,34)</f>
        <v>6.3999999999999986</v>
      </c>
      <c r="J48" s="13" t="s">
        <v>101</v>
      </c>
      <c r="K48" s="9"/>
      <c r="L48" s="9">
        <v>54</v>
      </c>
      <c r="M48" s="10">
        <f>LARGE($AC$5:$AX$26,54)</f>
        <v>5</v>
      </c>
      <c r="N48" s="13" t="s">
        <v>126</v>
      </c>
      <c r="O48" s="9"/>
      <c r="P48" s="9">
        <v>74</v>
      </c>
      <c r="Q48" s="10">
        <f>LARGE($AC$5:$AX$26,74)</f>
        <v>3.5999999999999996</v>
      </c>
      <c r="R48" s="16" t="s">
        <v>148</v>
      </c>
      <c r="S48" s="10"/>
      <c r="T48" s="9">
        <v>94</v>
      </c>
      <c r="U48" s="10">
        <f>LARGE($AC$5:$AX$26,94)</f>
        <v>2.5</v>
      </c>
      <c r="V48" s="17" t="s">
        <v>214</v>
      </c>
      <c r="W48" s="10"/>
      <c r="X48" s="9">
        <v>114</v>
      </c>
      <c r="Y48" s="10">
        <f>LARGE($AC$5:$AX$26,114)</f>
        <v>1.6999999999999993</v>
      </c>
      <c r="Z48" s="9" t="s">
        <v>240</v>
      </c>
      <c r="AA48" s="10"/>
      <c r="AB48" s="9">
        <v>134</v>
      </c>
      <c r="AC48" s="10">
        <f>LARGE($AC$5:$AX$26,134)</f>
        <v>1.29</v>
      </c>
      <c r="AD48" s="9" t="s">
        <v>175</v>
      </c>
      <c r="AE48" s="9"/>
      <c r="AF48" s="9">
        <v>154</v>
      </c>
      <c r="AG48" s="10">
        <f>LARGE($AC$5:$AX$26,154)</f>
        <v>0.8400000000000003</v>
      </c>
      <c r="AH48" s="9" t="s">
        <v>181</v>
      </c>
      <c r="AI48" s="9"/>
      <c r="AJ48" s="9">
        <v>174</v>
      </c>
      <c r="AK48" s="10">
        <f>LARGE($AC$5:$AX$26,174)</f>
        <v>0.32999999999999918</v>
      </c>
      <c r="AL48" s="9" t="s">
        <v>154</v>
      </c>
      <c r="AM48" s="9"/>
      <c r="AN48" s="9">
        <v>194</v>
      </c>
      <c r="AO48" s="10">
        <f>LARGE($AC$5:$AX$26,194)</f>
        <v>0.17</v>
      </c>
      <c r="AP48" s="9" t="s">
        <v>279</v>
      </c>
      <c r="AQ48" s="9"/>
      <c r="AR48" s="9">
        <v>214</v>
      </c>
      <c r="AS48" s="10">
        <f>LARGE($AC$5:$AX$26,214)</f>
        <v>3.0000000000000027E-2</v>
      </c>
      <c r="AT48" s="9" t="s">
        <v>273</v>
      </c>
      <c r="AU48" s="19"/>
      <c r="AV48" s="19"/>
      <c r="AW48" s="19"/>
      <c r="AY48" s="5"/>
    </row>
    <row r="49" spans="4:73" x14ac:dyDescent="0.2">
      <c r="D49" s="9">
        <v>15</v>
      </c>
      <c r="E49" s="10">
        <f>LARGE($AC$5:$AX$26,15)</f>
        <v>9.8999999999999986</v>
      </c>
      <c r="F49" s="7" t="s">
        <v>82</v>
      </c>
      <c r="G49" s="9"/>
      <c r="H49" s="11">
        <v>35</v>
      </c>
      <c r="I49" s="10">
        <f>LARGE($AC$5:$AX$26,35)</f>
        <v>6.3000000000000007</v>
      </c>
      <c r="J49" s="13" t="s">
        <v>102</v>
      </c>
      <c r="K49" s="9"/>
      <c r="L49" s="9">
        <v>55</v>
      </c>
      <c r="M49" s="10">
        <f>LARGE($AC$5:$AX$26,55)</f>
        <v>4.8999999999999986</v>
      </c>
      <c r="N49" s="13" t="s">
        <v>127</v>
      </c>
      <c r="O49" s="9"/>
      <c r="P49" s="9">
        <v>75</v>
      </c>
      <c r="Q49" s="10">
        <f>LARGE($AC$5:$AX$26,75)</f>
        <v>3.5999999999999996</v>
      </c>
      <c r="R49" s="16" t="s">
        <v>161</v>
      </c>
      <c r="S49" s="10"/>
      <c r="T49" s="9">
        <v>95</v>
      </c>
      <c r="U49" s="10">
        <f>LARGE($AC$5:$AX$26,95)</f>
        <v>2.4400000000000004</v>
      </c>
      <c r="V49" s="17" t="s">
        <v>176</v>
      </c>
      <c r="W49" s="10"/>
      <c r="X49" s="9">
        <v>115</v>
      </c>
      <c r="Y49" s="10">
        <f>LARGE($AC$5:$AX$26,115)</f>
        <v>1.6000000000000014</v>
      </c>
      <c r="Z49" s="9" t="s">
        <v>220</v>
      </c>
      <c r="AA49" s="10"/>
      <c r="AB49" s="9">
        <v>135</v>
      </c>
      <c r="AC49" s="10">
        <f>LARGE($AC$5:$AX$26,135)</f>
        <v>1.2700000000000002</v>
      </c>
      <c r="AD49" s="9" t="s">
        <v>218</v>
      </c>
      <c r="AE49" s="9"/>
      <c r="AF49" s="9">
        <v>155</v>
      </c>
      <c r="AG49" s="10">
        <f>LARGE($AC$5:$AX$26,155)</f>
        <v>0.83000000000000007</v>
      </c>
      <c r="AH49" s="9" t="s">
        <v>178</v>
      </c>
      <c r="AI49" s="9"/>
      <c r="AJ49" s="9">
        <v>175</v>
      </c>
      <c r="AK49" s="10">
        <f>LARGE($AC$5:$AX$26,175)</f>
        <v>0.30000000000000004</v>
      </c>
      <c r="AL49" s="9" t="s">
        <v>255</v>
      </c>
      <c r="AM49" s="9"/>
      <c r="AN49" s="9">
        <v>195</v>
      </c>
      <c r="AO49" s="10">
        <f>LARGE($AC$5:$AX$26,195)</f>
        <v>0.17</v>
      </c>
      <c r="AP49" s="9" t="s">
        <v>271</v>
      </c>
      <c r="AQ49" s="9"/>
      <c r="AR49" s="9">
        <v>215</v>
      </c>
      <c r="AS49" s="10">
        <f>LARGE($AC$5:$AX$26,215)</f>
        <v>0</v>
      </c>
      <c r="AT49" s="9" t="s">
        <v>293</v>
      </c>
      <c r="AU49" s="19"/>
      <c r="AV49" s="19"/>
      <c r="AW49" s="19"/>
      <c r="AY49" s="5"/>
    </row>
    <row r="50" spans="4:73" x14ac:dyDescent="0.2">
      <c r="D50" s="9">
        <v>16</v>
      </c>
      <c r="E50" s="10">
        <f>LARGE($AC$5:$AX$26,16)</f>
        <v>9.8000000000000007</v>
      </c>
      <c r="F50" s="7" t="s">
        <v>83</v>
      </c>
      <c r="G50" s="9"/>
      <c r="H50" s="11">
        <v>36</v>
      </c>
      <c r="I50" s="10">
        <f>LARGE($AC$5:$AX$26,36)</f>
        <v>6.3000000000000007</v>
      </c>
      <c r="J50" s="13" t="s">
        <v>103</v>
      </c>
      <c r="K50" s="9"/>
      <c r="L50" s="9">
        <v>56</v>
      </c>
      <c r="M50" s="10">
        <f>LARGE($AC$5:$AX$26,56)</f>
        <v>4.8000000000000007</v>
      </c>
      <c r="N50" s="13" t="s">
        <v>128</v>
      </c>
      <c r="O50" s="9"/>
      <c r="P50" s="9">
        <v>76</v>
      </c>
      <c r="Q50" s="10">
        <f>LARGE($AC$5:$AX$26,76)</f>
        <v>3.5</v>
      </c>
      <c r="R50" s="16" t="s">
        <v>164</v>
      </c>
      <c r="S50" s="10"/>
      <c r="T50" s="9">
        <v>96</v>
      </c>
      <c r="U50" s="10">
        <f>LARGE($AC$5:$AX$26,96)</f>
        <v>2.4300000000000006</v>
      </c>
      <c r="V50" s="17" t="s">
        <v>188</v>
      </c>
      <c r="W50" s="10"/>
      <c r="X50" s="9">
        <v>116</v>
      </c>
      <c r="Y50" s="10">
        <f>LARGE($AC$5:$AX$26,116)</f>
        <v>1.5999999999999999</v>
      </c>
      <c r="Z50" s="9" t="s">
        <v>223</v>
      </c>
      <c r="AA50" s="10"/>
      <c r="AB50" s="9">
        <v>136</v>
      </c>
      <c r="AC50" s="10">
        <f>LARGE($AC$5:$AX$26,136)</f>
        <v>1.2500000000000004</v>
      </c>
      <c r="AD50" s="9" t="s">
        <v>238</v>
      </c>
      <c r="AE50" s="9"/>
      <c r="AF50" s="9">
        <v>156</v>
      </c>
      <c r="AG50" s="10">
        <f>LARGE($AC$5:$AX$26,156)</f>
        <v>0.79999999999999982</v>
      </c>
      <c r="AH50" s="9" t="s">
        <v>256</v>
      </c>
      <c r="AI50" s="9"/>
      <c r="AJ50" s="9">
        <v>176</v>
      </c>
      <c r="AK50" s="10">
        <f>LARGE($AC$5:$AX$26,176)</f>
        <v>0.29999999999999982</v>
      </c>
      <c r="AL50" s="9" t="s">
        <v>289</v>
      </c>
      <c r="AM50" s="9"/>
      <c r="AN50" s="9">
        <v>196</v>
      </c>
      <c r="AO50" s="10">
        <f>LARGE($AC$5:$AX$26,196)</f>
        <v>0.16</v>
      </c>
      <c r="AP50" s="9" t="s">
        <v>270</v>
      </c>
      <c r="AQ50" s="9"/>
      <c r="AR50" s="9">
        <v>216</v>
      </c>
      <c r="AS50" s="10">
        <v>-0.05</v>
      </c>
      <c r="AT50" s="9" t="s">
        <v>284</v>
      </c>
      <c r="AU50" s="19"/>
      <c r="AV50" s="19"/>
      <c r="AW50" s="19"/>
      <c r="BA50" s="5"/>
      <c r="BE50" s="5"/>
      <c r="BI50" s="5"/>
      <c r="BM50" s="5"/>
      <c r="BQ50" s="5"/>
      <c r="BU50" s="5"/>
    </row>
    <row r="51" spans="4:73" x14ac:dyDescent="0.2">
      <c r="D51" s="9">
        <v>17</v>
      </c>
      <c r="E51" s="10">
        <f>LARGE($AC$5:$AX$26,17)</f>
        <v>9.1</v>
      </c>
      <c r="F51" s="7" t="s">
        <v>84</v>
      </c>
      <c r="G51" s="9"/>
      <c r="H51" s="11">
        <v>37</v>
      </c>
      <c r="I51" s="10">
        <f>LARGE($AC$5:$AX$26,37)</f>
        <v>6.2</v>
      </c>
      <c r="J51" s="13" t="s">
        <v>104</v>
      </c>
      <c r="K51" s="9"/>
      <c r="L51" s="9">
        <v>57</v>
      </c>
      <c r="M51" s="10">
        <f>LARGE($AC$5:$AX$26,57)</f>
        <v>4.75</v>
      </c>
      <c r="N51" s="13" t="s">
        <v>129</v>
      </c>
      <c r="O51" s="9"/>
      <c r="P51" s="9">
        <v>77</v>
      </c>
      <c r="Q51" s="10">
        <f>LARGE($AC$5:$AX$26,77)</f>
        <v>3.4000000000000004</v>
      </c>
      <c r="R51" s="16" t="s">
        <v>147</v>
      </c>
      <c r="S51" s="10"/>
      <c r="T51" s="9">
        <v>97</v>
      </c>
      <c r="U51" s="10">
        <f>LARGE($AC$5:$AX$26,97)</f>
        <v>2.3999999999999995</v>
      </c>
      <c r="V51" s="17" t="s">
        <v>215</v>
      </c>
      <c r="W51" s="10"/>
      <c r="X51" s="9">
        <v>117</v>
      </c>
      <c r="Y51" s="10">
        <f>LARGE($AC$5:$AX$26,117)</f>
        <v>1.5999999999999996</v>
      </c>
      <c r="Z51" s="9" t="s">
        <v>150</v>
      </c>
      <c r="AA51" s="10"/>
      <c r="AB51" s="9">
        <v>137</v>
      </c>
      <c r="AC51" s="10">
        <f>LARGE($AC$5:$AX$26,137)</f>
        <v>1.25</v>
      </c>
      <c r="AD51" s="9" t="s">
        <v>217</v>
      </c>
      <c r="AE51" s="9"/>
      <c r="AF51" s="9">
        <v>157</v>
      </c>
      <c r="AG51" s="10">
        <f>LARGE($AC$5:$AX$26,157)</f>
        <v>0.79999999999999982</v>
      </c>
      <c r="AH51" s="9" t="s">
        <v>141</v>
      </c>
      <c r="AI51" s="9"/>
      <c r="AJ51" s="9">
        <v>177</v>
      </c>
      <c r="AK51" s="10">
        <f>LARGE($AC$5:$AX$26,177)</f>
        <v>0.29999999999999982</v>
      </c>
      <c r="AL51" s="9" t="s">
        <v>290</v>
      </c>
      <c r="AM51" s="9"/>
      <c r="AN51" s="9">
        <v>197</v>
      </c>
      <c r="AO51" s="10">
        <f>LARGE($AC$5:$AX$26,197)</f>
        <v>0.14999999999999991</v>
      </c>
      <c r="AP51" s="9" t="s">
        <v>249</v>
      </c>
      <c r="AQ51" s="9"/>
      <c r="AR51" s="9">
        <v>217</v>
      </c>
      <c r="AS51" s="10">
        <v>-0.06</v>
      </c>
      <c r="AT51" s="9" t="s">
        <v>190</v>
      </c>
      <c r="AU51" s="19"/>
      <c r="AV51" s="19"/>
      <c r="AW51" s="19"/>
      <c r="BA51" s="5"/>
      <c r="BE51" s="5"/>
      <c r="BI51" s="5"/>
      <c r="BM51" s="5"/>
      <c r="BQ51" s="5"/>
      <c r="BU51" s="5"/>
    </row>
    <row r="52" spans="4:73" x14ac:dyDescent="0.2">
      <c r="D52" s="9">
        <v>18</v>
      </c>
      <c r="E52" s="10">
        <f>LARGE($AC$5:$AX$26,18)</f>
        <v>9</v>
      </c>
      <c r="F52" s="13" t="s">
        <v>85</v>
      </c>
      <c r="G52" s="9"/>
      <c r="H52" s="11">
        <v>38</v>
      </c>
      <c r="I52" s="10">
        <f>LARGE($AC$5:$AX$26,38)</f>
        <v>6.1999999999999993</v>
      </c>
      <c r="J52" s="12" t="s">
        <v>105</v>
      </c>
      <c r="K52" s="9"/>
      <c r="L52" s="9">
        <v>58</v>
      </c>
      <c r="M52" s="10">
        <f>LARGE($AC$5:$AX$26,58)</f>
        <v>4.7000000000000011</v>
      </c>
      <c r="N52" s="13" t="s">
        <v>130</v>
      </c>
      <c r="O52" s="9"/>
      <c r="P52" s="9">
        <v>78</v>
      </c>
      <c r="Q52" s="10">
        <f>LARGE($AC$5:$AX$26,78)</f>
        <v>3.4000000000000004</v>
      </c>
      <c r="R52" s="16" t="s">
        <v>166</v>
      </c>
      <c r="S52" s="10"/>
      <c r="T52" s="9">
        <v>98</v>
      </c>
      <c r="U52" s="10">
        <f>LARGE($AC$5:$AX$26,98)</f>
        <v>2.3899999999999997</v>
      </c>
      <c r="V52" s="17" t="s">
        <v>198</v>
      </c>
      <c r="W52" s="10"/>
      <c r="X52" s="9">
        <v>118</v>
      </c>
      <c r="Y52" s="10">
        <f>LARGE($AC$5:$AX$26,118)</f>
        <v>1.5999999999999996</v>
      </c>
      <c r="Z52" s="9" t="s">
        <v>227</v>
      </c>
      <c r="AA52" s="10"/>
      <c r="AB52" s="9">
        <v>138</v>
      </c>
      <c r="AC52" s="10">
        <f>LARGE($AC$5:$AX$26,138)</f>
        <v>1.2300000000000004</v>
      </c>
      <c r="AD52" s="9" t="s">
        <v>155</v>
      </c>
      <c r="AE52" s="9"/>
      <c r="AF52" s="9">
        <v>158</v>
      </c>
      <c r="AG52" s="10">
        <f>LARGE($AC$5:$AX$26,158)</f>
        <v>0.78999999999999915</v>
      </c>
      <c r="AH52" s="9" t="s">
        <v>263</v>
      </c>
      <c r="AI52" s="9"/>
      <c r="AJ52" s="9">
        <v>178</v>
      </c>
      <c r="AK52" s="10">
        <f>LARGE($AC$5:$AX$26,178)</f>
        <v>0.28999999999999915</v>
      </c>
      <c r="AL52" s="9" t="s">
        <v>287</v>
      </c>
      <c r="AM52" s="9"/>
      <c r="AN52" s="9">
        <v>198</v>
      </c>
      <c r="AO52" s="10">
        <f>LARGE($AC$5:$AX$26,198)</f>
        <v>0.14999999999999991</v>
      </c>
      <c r="AP52" s="9" t="s">
        <v>140</v>
      </c>
      <c r="AQ52" s="9"/>
      <c r="AR52" s="9">
        <v>218</v>
      </c>
      <c r="AS52" s="10">
        <v>-0.06</v>
      </c>
      <c r="AT52" s="9" t="s">
        <v>296</v>
      </c>
      <c r="AU52" s="19"/>
      <c r="AV52" s="19"/>
      <c r="AW52" s="19"/>
      <c r="AY52" s="5"/>
      <c r="BA52" s="5"/>
      <c r="BE52" s="5"/>
      <c r="BI52" s="5"/>
      <c r="BM52" s="5"/>
      <c r="BQ52" s="5"/>
      <c r="BU52" s="5"/>
    </row>
    <row r="53" spans="4:73" x14ac:dyDescent="0.2">
      <c r="D53" s="9">
        <v>19</v>
      </c>
      <c r="E53" s="10">
        <f>LARGE($AC$5:$AX$26,19)</f>
        <v>9</v>
      </c>
      <c r="F53" s="7" t="s">
        <v>86</v>
      </c>
      <c r="G53" s="9"/>
      <c r="H53" s="11">
        <v>39</v>
      </c>
      <c r="I53" s="10">
        <f>LARGE($AC$5:$AX$26,39)</f>
        <v>6.1999999999999993</v>
      </c>
      <c r="J53" s="12" t="s">
        <v>106</v>
      </c>
      <c r="K53" s="9"/>
      <c r="L53" s="9">
        <v>59</v>
      </c>
      <c r="M53" s="10">
        <f>LARGE($AC$5:$AX$26,59)</f>
        <v>4.7</v>
      </c>
      <c r="N53" s="13" t="s">
        <v>131</v>
      </c>
      <c r="O53" s="9"/>
      <c r="P53" s="9">
        <v>79</v>
      </c>
      <c r="Q53" s="10">
        <f>LARGE($AC$5:$AX$26,79)</f>
        <v>3.3999999999999995</v>
      </c>
      <c r="R53" s="16" t="s">
        <v>167</v>
      </c>
      <c r="S53" s="10"/>
      <c r="T53" s="9">
        <v>99</v>
      </c>
      <c r="U53" s="10">
        <f>LARGE($AC$5:$AX$26,99)</f>
        <v>2.3499999999999996</v>
      </c>
      <c r="V53" s="17" t="s">
        <v>208</v>
      </c>
      <c r="W53" s="10"/>
      <c r="X53" s="9">
        <v>119</v>
      </c>
      <c r="Y53" s="10">
        <f>LARGE($AC$5:$AX$26,119)</f>
        <v>1.55</v>
      </c>
      <c r="Z53" s="9" t="s">
        <v>219</v>
      </c>
      <c r="AA53" s="10"/>
      <c r="AB53" s="9">
        <v>139</v>
      </c>
      <c r="AC53" s="10">
        <f>LARGE($AC$5:$AX$26,139)</f>
        <v>1.1500000000000004</v>
      </c>
      <c r="AD53" s="9" t="s">
        <v>173</v>
      </c>
      <c r="AE53" s="9"/>
      <c r="AF53" s="9">
        <v>159</v>
      </c>
      <c r="AG53" s="10">
        <f>LARGE($AC$5:$AX$26,159)</f>
        <v>0.74999999999999989</v>
      </c>
      <c r="AH53" s="9" t="s">
        <v>195</v>
      </c>
      <c r="AI53" s="9"/>
      <c r="AJ53" s="9">
        <v>179</v>
      </c>
      <c r="AK53" s="10">
        <f>LARGE($AC$5:$AX$26,179)</f>
        <v>0.25</v>
      </c>
      <c r="AL53" s="9" t="s">
        <v>196</v>
      </c>
      <c r="AM53" s="9"/>
      <c r="AN53" s="9">
        <v>199</v>
      </c>
      <c r="AO53" s="10">
        <f>LARGE($AC$5:$AX$26,199)</f>
        <v>0.14999999999999947</v>
      </c>
      <c r="AP53" s="9" t="s">
        <v>191</v>
      </c>
      <c r="AQ53" s="9"/>
      <c r="AR53" s="9">
        <v>219</v>
      </c>
      <c r="AS53" s="10">
        <v>-0.1</v>
      </c>
      <c r="AT53" s="9" t="s">
        <v>294</v>
      </c>
      <c r="AV53" s="19"/>
      <c r="AW53" s="19"/>
      <c r="AY53" s="5"/>
      <c r="BA53" s="5"/>
      <c r="BE53" s="5"/>
      <c r="BI53" s="5"/>
      <c r="BM53" s="5"/>
      <c r="BQ53" s="5"/>
      <c r="BU53" s="5"/>
    </row>
    <row r="54" spans="4:73" x14ac:dyDescent="0.2">
      <c r="D54" s="9">
        <v>20</v>
      </c>
      <c r="E54" s="10">
        <f>LARGE($AC$5:$AX$26,20)</f>
        <v>9</v>
      </c>
      <c r="F54" s="7" t="s">
        <v>87</v>
      </c>
      <c r="G54" s="9"/>
      <c r="H54" s="11">
        <v>40</v>
      </c>
      <c r="I54" s="10">
        <f>LARGE($AC$5:$AX$26,40)</f>
        <v>6.1999999999999984</v>
      </c>
      <c r="J54" s="7" t="s">
        <v>107</v>
      </c>
      <c r="K54" s="9"/>
      <c r="L54" s="9">
        <v>60</v>
      </c>
      <c r="M54" s="10">
        <f>LARGE($AC$5:$AX$26,60)</f>
        <v>4.7</v>
      </c>
      <c r="N54" s="13" t="s">
        <v>132</v>
      </c>
      <c r="O54" s="9"/>
      <c r="P54" s="9">
        <v>80</v>
      </c>
      <c r="Q54" s="10">
        <f>LARGE($AC$5:$AX$26,80)</f>
        <v>3.25</v>
      </c>
      <c r="R54" s="16" t="s">
        <v>165</v>
      </c>
      <c r="S54" s="10"/>
      <c r="T54" s="9">
        <v>100</v>
      </c>
      <c r="U54" s="10">
        <f>LARGE($AC$5:$AX$26,100)</f>
        <v>2.3499999999999996</v>
      </c>
      <c r="V54" s="17" t="s">
        <v>123</v>
      </c>
      <c r="W54" s="10"/>
      <c r="X54" s="9">
        <v>120</v>
      </c>
      <c r="Y54" s="10">
        <f>LARGE($AC$5:$AX$26,120)</f>
        <v>1.5499999999999998</v>
      </c>
      <c r="Z54" s="9" t="s">
        <v>228</v>
      </c>
      <c r="AA54" s="10"/>
      <c r="AB54" s="9">
        <v>140</v>
      </c>
      <c r="AC54" s="10">
        <f>LARGE($AC$5:$AX$26,140)</f>
        <v>1.1399999999999997</v>
      </c>
      <c r="AD54" s="9" t="s">
        <v>232</v>
      </c>
      <c r="AE54" s="9"/>
      <c r="AF54" s="9">
        <v>160</v>
      </c>
      <c r="AG54" s="10">
        <f>LARGE($AC$5:$AX$26,160)</f>
        <v>0.69999999999999929</v>
      </c>
      <c r="AH54" s="9" t="s">
        <v>264</v>
      </c>
      <c r="AI54" s="9"/>
      <c r="AJ54" s="9">
        <v>180</v>
      </c>
      <c r="AK54" s="10">
        <f>LARGE($AC$5:$AX$26,180)</f>
        <v>0.24000000000000021</v>
      </c>
      <c r="AL54" s="9" t="s">
        <v>285</v>
      </c>
      <c r="AM54" s="9"/>
      <c r="AN54" s="9">
        <v>200</v>
      </c>
      <c r="AO54" s="10">
        <f>LARGE($AC$5:$AX$26,200)</f>
        <v>0.14000000000000012</v>
      </c>
      <c r="AP54" s="9" t="s">
        <v>247</v>
      </c>
      <c r="AQ54" s="9"/>
      <c r="AR54" s="9">
        <v>220</v>
      </c>
      <c r="AS54" s="10">
        <v>-0.17</v>
      </c>
      <c r="AT54" s="9" t="s">
        <v>295</v>
      </c>
      <c r="AU54" s="5"/>
      <c r="AV54" s="19"/>
      <c r="AW54" s="19"/>
      <c r="AY54" s="5"/>
      <c r="BA54" s="5"/>
      <c r="BE54" s="5"/>
      <c r="BI54" s="5"/>
      <c r="BM54" s="5"/>
      <c r="BQ54" s="5"/>
      <c r="BU54" s="5"/>
    </row>
    <row r="55" spans="4:73" x14ac:dyDescent="0.2">
      <c r="AY55" s="5"/>
      <c r="BA55" s="5"/>
      <c r="BE55" s="5"/>
      <c r="BI55" s="5"/>
      <c r="BM55" s="5"/>
      <c r="BQ55" s="5"/>
      <c r="BU55" s="5"/>
    </row>
    <row r="56" spans="4:73" x14ac:dyDescent="0.2">
      <c r="AS56" s="20"/>
      <c r="AT56" s="19"/>
      <c r="AY56" s="5"/>
      <c r="BA56" s="5"/>
      <c r="BE56" s="5"/>
      <c r="BI56" s="5"/>
      <c r="BM56" s="5"/>
      <c r="BQ56" s="5"/>
      <c r="BU56" s="5"/>
    </row>
    <row r="57" spans="4:73" x14ac:dyDescent="0.2">
      <c r="AC57" s="5"/>
      <c r="AF57" s="6"/>
      <c r="AG57" s="5"/>
      <c r="AK57" s="5"/>
      <c r="AO57" s="5"/>
      <c r="AQ57" s="5"/>
      <c r="AS57" s="20"/>
      <c r="AT57" s="19"/>
      <c r="AU57" s="5"/>
      <c r="AW57" s="5"/>
      <c r="AY57" s="5"/>
      <c r="BA57" s="5"/>
      <c r="BE57" s="5"/>
      <c r="BI57" s="5"/>
      <c r="BM57" s="5"/>
      <c r="BQ57" s="5"/>
      <c r="BU57" s="5"/>
    </row>
    <row r="58" spans="4:73" x14ac:dyDescent="0.2">
      <c r="AC58" s="5"/>
      <c r="AF58" s="6"/>
      <c r="AG58" s="5"/>
      <c r="AK58" s="5"/>
      <c r="AO58" s="5"/>
      <c r="AQ58" s="5"/>
      <c r="AS58" s="20"/>
      <c r="AT58" s="19"/>
      <c r="AU58" s="5"/>
      <c r="AW58" s="5"/>
      <c r="AY58" s="5"/>
      <c r="BA58" s="5"/>
      <c r="BE58" s="5"/>
      <c r="BI58" s="5"/>
      <c r="BM58" s="5"/>
      <c r="BQ58" s="5"/>
      <c r="BU58" s="5"/>
    </row>
    <row r="59" spans="4:73" x14ac:dyDescent="0.2">
      <c r="AA59" s="22"/>
      <c r="AG59" s="5"/>
      <c r="AK59" s="5"/>
      <c r="AO59" s="5"/>
      <c r="AQ59" s="5"/>
      <c r="AS59" s="20"/>
      <c r="AT59" s="19"/>
      <c r="AU59" s="5"/>
      <c r="AW59" s="5"/>
      <c r="AY59" s="5"/>
      <c r="BA59" s="5"/>
      <c r="BE59" s="5"/>
      <c r="BI59" s="5"/>
      <c r="BM59" s="5"/>
      <c r="BQ59" s="5"/>
      <c r="BU59" s="5"/>
    </row>
    <row r="60" spans="4:73" x14ac:dyDescent="0.2">
      <c r="AG60" s="5"/>
      <c r="AK60" s="5"/>
      <c r="AO60" s="5"/>
      <c r="AQ60" s="5"/>
      <c r="AS60" s="5"/>
      <c r="AT60" s="6"/>
      <c r="AU60" s="5"/>
      <c r="AW60" s="5"/>
      <c r="AY60" s="5"/>
      <c r="BA60" s="5"/>
      <c r="BE60" s="5"/>
      <c r="BI60" s="5"/>
      <c r="BM60" s="5"/>
      <c r="BQ60" s="5"/>
      <c r="BU60" s="5"/>
    </row>
    <row r="61" spans="4:73" x14ac:dyDescent="0.2">
      <c r="AG61" s="5"/>
      <c r="AK61" s="5"/>
      <c r="AO61" s="5"/>
      <c r="AQ61" s="5"/>
      <c r="AS61" s="5"/>
      <c r="AT61" s="6"/>
      <c r="AU61" s="5"/>
      <c r="AW61" s="5"/>
      <c r="AY61" s="5"/>
      <c r="BA61" s="5"/>
      <c r="BE61" s="5"/>
      <c r="BI61" s="5"/>
      <c r="BM61" s="5"/>
      <c r="BQ61" s="5"/>
    </row>
    <row r="62" spans="4:73" x14ac:dyDescent="0.2">
      <c r="AG62" s="5"/>
      <c r="AK62" s="5"/>
      <c r="AO62" s="5"/>
      <c r="AQ62" s="5"/>
      <c r="AS62" s="5"/>
      <c r="AT62" s="6"/>
      <c r="AU62" s="5"/>
      <c r="AW62" s="5"/>
      <c r="AY62" s="5"/>
      <c r="BA62" s="5"/>
      <c r="BE62" s="5"/>
      <c r="BI62" s="5"/>
      <c r="BM62" s="5"/>
      <c r="BQ62" s="5"/>
    </row>
    <row r="63" spans="4:73" x14ac:dyDescent="0.2">
      <c r="AG63" s="5"/>
      <c r="AK63" s="5"/>
      <c r="AO63" s="5"/>
      <c r="AQ63" s="5"/>
      <c r="AS63" s="5"/>
      <c r="AT63" s="6"/>
      <c r="AU63" s="5"/>
      <c r="AW63" s="5"/>
      <c r="AY63" s="5"/>
      <c r="BA63" s="5"/>
      <c r="BE63" s="5"/>
      <c r="BI63" s="5"/>
      <c r="BM63" s="5"/>
      <c r="BQ63" s="5"/>
    </row>
    <row r="64" spans="4:73" x14ac:dyDescent="0.2">
      <c r="AG64" s="5"/>
      <c r="AK64" s="5"/>
      <c r="AO64" s="5"/>
      <c r="AQ64" s="5"/>
      <c r="AS64" s="5"/>
      <c r="AT64" s="6"/>
      <c r="AU64" s="5"/>
      <c r="AW64" s="5"/>
      <c r="AY64" s="5"/>
      <c r="BA64" s="5"/>
      <c r="BE64" s="5"/>
      <c r="BI64" s="5"/>
      <c r="BM64" s="5"/>
      <c r="BQ64" s="5"/>
    </row>
    <row r="65" spans="29:69" x14ac:dyDescent="0.2">
      <c r="AG65" s="5"/>
      <c r="AK65" s="5"/>
      <c r="AO65" s="5"/>
      <c r="AQ65" s="5"/>
      <c r="AS65" s="5"/>
      <c r="AT65" s="6"/>
      <c r="AU65" s="5"/>
      <c r="AW65" s="5"/>
      <c r="AY65" s="5"/>
      <c r="BA65" s="5"/>
      <c r="BE65" s="5"/>
      <c r="BI65" s="5"/>
      <c r="BM65" s="5"/>
      <c r="BQ65" s="5"/>
    </row>
    <row r="66" spans="29:69" x14ac:dyDescent="0.2">
      <c r="AG66" s="5"/>
      <c r="AK66" s="5"/>
      <c r="AO66" s="5"/>
      <c r="AQ66" s="5"/>
      <c r="AS66" s="5"/>
      <c r="AT66" s="6"/>
      <c r="AU66" s="5"/>
      <c r="AW66" s="5"/>
      <c r="AY66" s="5"/>
      <c r="BA66" s="5"/>
      <c r="BE66" s="5"/>
      <c r="BI66" s="5"/>
      <c r="BM66" s="5"/>
      <c r="BQ66" s="5"/>
    </row>
    <row r="67" spans="29:69" x14ac:dyDescent="0.2">
      <c r="AG67" s="5"/>
      <c r="AK67" s="5"/>
      <c r="AO67" s="5"/>
      <c r="AQ67" s="5"/>
      <c r="AS67" s="5"/>
      <c r="AT67" s="6"/>
      <c r="AU67" s="5"/>
      <c r="AW67" s="5"/>
      <c r="AY67" s="5"/>
      <c r="BA67" s="5"/>
      <c r="BE67" s="5"/>
      <c r="BI67" s="5"/>
      <c r="BM67" s="5"/>
      <c r="BQ67" s="5"/>
    </row>
    <row r="68" spans="29:69" x14ac:dyDescent="0.2">
      <c r="AC68" s="5"/>
      <c r="AF68" s="6"/>
      <c r="AG68" s="5"/>
      <c r="AK68" s="5"/>
      <c r="AO68" s="5"/>
      <c r="AQ68" s="5"/>
      <c r="AS68" s="5"/>
      <c r="AT68" s="6"/>
      <c r="AU68" s="5"/>
      <c r="AW68" s="5"/>
      <c r="AY68" s="5"/>
      <c r="BA68" s="5"/>
      <c r="BE68" s="5"/>
      <c r="BI68" s="5"/>
      <c r="BM68" s="5"/>
      <c r="BQ68" s="5"/>
    </row>
    <row r="69" spans="29:69" x14ac:dyDescent="0.2">
      <c r="AC69" s="5"/>
      <c r="AF69" s="6"/>
      <c r="AG69" s="5"/>
      <c r="AK69" s="5"/>
      <c r="AO69" s="5"/>
      <c r="AQ69" s="5"/>
      <c r="AS69" s="5"/>
      <c r="AT69" s="6"/>
      <c r="AU69" s="5"/>
      <c r="AW69" s="5"/>
      <c r="AY69" s="5"/>
      <c r="BA69" s="5"/>
      <c r="BE69" s="5"/>
      <c r="BI69" s="5"/>
      <c r="BM69" s="5"/>
      <c r="BQ69" s="5"/>
    </row>
  </sheetData>
  <mergeCells count="3">
    <mergeCell ref="AB3:AX3"/>
    <mergeCell ref="B3:Y3"/>
    <mergeCell ref="D33:AX34"/>
  </mergeCells>
  <phoneticPr fontId="1" type="noConversion"/>
  <conditionalFormatting sqref="AC5:AX25 AC26:AR26 AT26:AU26 AW26:AX26">
    <cfRule type="cellIs" dxfId="2" priority="1" operator="equal">
      <formula>11.7</formula>
    </cfRule>
    <cfRule type="cellIs" dxfId="1" priority="2" operator="equal">
      <formula>17.9</formula>
    </cfRule>
    <cfRule type="cellIs" dxfId="0" priority="3" operator="equal">
      <formula>13.5</formula>
    </cfRule>
    <cfRule type="cellIs" priority="4" operator="equal">
      <formula>13.5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78137-A712-4D4A-9B61-E5B3C7E8BA2E}">
  <dimension ref="B2:U34"/>
  <sheetViews>
    <sheetView topLeftCell="D1" zoomScale="65" zoomScaleNormal="56" workbookViewId="0">
      <selection activeCell="J11" sqref="J11"/>
    </sheetView>
  </sheetViews>
  <sheetFormatPr defaultRowHeight="15" x14ac:dyDescent="0.2"/>
  <cols>
    <col min="3" max="3" width="91.33984375" customWidth="1"/>
    <col min="4" max="4" width="14.66015625" bestFit="1" customWidth="1"/>
    <col min="5" max="5" width="77.88671875" bestFit="1" customWidth="1"/>
    <col min="6" max="6" width="13.98828125" bestFit="1" customWidth="1"/>
    <col min="7" max="7" width="13.98828125" customWidth="1"/>
    <col min="8" max="8" width="14.9296875" bestFit="1" customWidth="1"/>
    <col min="9" max="9" width="67.53125" bestFit="1" customWidth="1"/>
    <col min="10" max="10" width="45.6015625" bestFit="1" customWidth="1"/>
    <col min="11" max="11" width="25.69140625" bestFit="1" customWidth="1"/>
    <col min="12" max="12" width="18.16015625" bestFit="1" customWidth="1"/>
    <col min="13" max="13" width="15.73828125" customWidth="1"/>
    <col min="14" max="14" width="18.5625" bestFit="1" customWidth="1"/>
    <col min="15" max="15" width="15.6015625" bestFit="1" customWidth="1"/>
    <col min="16" max="16" width="38.203125" bestFit="1" customWidth="1"/>
    <col min="17" max="17" width="20.84765625" bestFit="1" customWidth="1"/>
    <col min="18" max="18" width="19.37109375" bestFit="1" customWidth="1"/>
    <col min="19" max="19" width="17.75390625" customWidth="1"/>
    <col min="20" max="20" width="30.265625" bestFit="1" customWidth="1"/>
    <col min="21" max="21" width="18.5625" bestFit="1" customWidth="1"/>
  </cols>
  <sheetData>
    <row r="2" spans="2:21" x14ac:dyDescent="0.2">
      <c r="C2" s="19"/>
      <c r="D2" s="19"/>
      <c r="E2" s="19"/>
      <c r="F2" s="19"/>
    </row>
    <row r="3" spans="2:21" x14ac:dyDescent="0.2">
      <c r="C3" s="110" t="s">
        <v>321</v>
      </c>
      <c r="D3" s="19"/>
      <c r="E3" s="110" t="s">
        <v>316</v>
      </c>
      <c r="F3" s="19"/>
      <c r="P3" s="19"/>
      <c r="Q3" s="19"/>
      <c r="R3" s="19"/>
      <c r="S3" s="19"/>
      <c r="T3" s="19"/>
    </row>
    <row r="4" spans="2:21" x14ac:dyDescent="0.2">
      <c r="C4" s="111"/>
      <c r="D4" s="19"/>
      <c r="E4" s="111"/>
      <c r="F4" s="19"/>
      <c r="H4" s="116" t="s">
        <v>338</v>
      </c>
      <c r="I4" s="117"/>
      <c r="J4" s="117"/>
      <c r="K4" s="117"/>
      <c r="L4" s="117"/>
      <c r="M4" s="117"/>
      <c r="N4" s="118"/>
      <c r="P4" s="116" t="s">
        <v>367</v>
      </c>
      <c r="Q4" s="117"/>
      <c r="R4" s="117"/>
      <c r="S4" s="117"/>
      <c r="T4" s="118"/>
    </row>
    <row r="5" spans="2:21" x14ac:dyDescent="0.2">
      <c r="C5" s="111"/>
      <c r="D5" s="19"/>
      <c r="E5" s="111"/>
      <c r="F5" s="19"/>
      <c r="H5" s="97" t="s">
        <v>312</v>
      </c>
      <c r="I5" s="97" t="s">
        <v>317</v>
      </c>
      <c r="J5" s="97" t="s">
        <v>313</v>
      </c>
      <c r="K5" s="97" t="s">
        <v>349</v>
      </c>
      <c r="L5" s="28" t="s">
        <v>350</v>
      </c>
      <c r="M5" s="28" t="s">
        <v>352</v>
      </c>
      <c r="N5" s="28" t="s">
        <v>320</v>
      </c>
      <c r="P5" s="28" t="s">
        <v>368</v>
      </c>
      <c r="Q5" s="28" t="s">
        <v>369</v>
      </c>
      <c r="R5" s="28" t="s">
        <v>370</v>
      </c>
      <c r="S5" s="28" t="s">
        <v>371</v>
      </c>
      <c r="T5" s="28" t="s">
        <v>372</v>
      </c>
    </row>
    <row r="6" spans="2:21" x14ac:dyDescent="0.2">
      <c r="C6" s="112"/>
      <c r="D6" s="19"/>
      <c r="E6" s="112"/>
      <c r="F6" s="19"/>
      <c r="H6" s="98"/>
      <c r="I6" s="98"/>
      <c r="J6" s="98"/>
      <c r="K6" s="98"/>
      <c r="L6" s="28" t="s">
        <v>351</v>
      </c>
      <c r="M6" s="28" t="s">
        <v>353</v>
      </c>
      <c r="N6" s="28" t="s">
        <v>354</v>
      </c>
      <c r="P6" s="30">
        <v>1</v>
      </c>
      <c r="Q6" s="30">
        <f>J12</f>
        <v>147.07999999999998</v>
      </c>
      <c r="R6" s="30">
        <f>J24</f>
        <v>92.52000000000001</v>
      </c>
      <c r="S6" s="30">
        <f>Q6-R6</f>
        <v>54.559999999999974</v>
      </c>
      <c r="T6" s="67">
        <f>(Q6-R6)/Q6*100%</f>
        <v>0.3709545825401141</v>
      </c>
    </row>
    <row r="7" spans="2:21" x14ac:dyDescent="0.2">
      <c r="C7" s="62" t="s">
        <v>301</v>
      </c>
      <c r="D7" s="19"/>
      <c r="E7" s="62" t="s">
        <v>301</v>
      </c>
      <c r="F7" s="24"/>
      <c r="H7" s="113">
        <v>1</v>
      </c>
      <c r="I7" s="56" t="s">
        <v>339</v>
      </c>
      <c r="J7" s="56" t="s">
        <v>340</v>
      </c>
      <c r="K7" s="56" t="s">
        <v>355</v>
      </c>
      <c r="L7" s="56">
        <f>29.75/5</f>
        <v>5.95</v>
      </c>
      <c r="M7" s="58">
        <v>6800</v>
      </c>
      <c r="N7" s="59">
        <f>L7*M7</f>
        <v>40460</v>
      </c>
      <c r="O7" s="23"/>
      <c r="P7" s="19"/>
      <c r="Q7" s="19"/>
      <c r="R7" s="19"/>
      <c r="S7" s="19"/>
      <c r="T7" s="68"/>
      <c r="U7" s="43"/>
    </row>
    <row r="8" spans="2:21" x14ac:dyDescent="0.2">
      <c r="C8" s="60" t="s">
        <v>322</v>
      </c>
      <c r="D8" s="19"/>
      <c r="E8" s="60" t="s">
        <v>332</v>
      </c>
      <c r="F8" s="19"/>
      <c r="H8" s="114"/>
      <c r="I8" s="56" t="s">
        <v>341</v>
      </c>
      <c r="J8" s="56" t="s">
        <v>342</v>
      </c>
      <c r="K8" s="56" t="s">
        <v>356</v>
      </c>
      <c r="L8" s="57">
        <f>9.44/5</f>
        <v>1.8879999999999999</v>
      </c>
      <c r="M8" s="58">
        <v>6800</v>
      </c>
      <c r="N8" s="59">
        <f>L8*M8</f>
        <v>12838.4</v>
      </c>
      <c r="O8" s="23"/>
      <c r="P8" s="116" t="s">
        <v>373</v>
      </c>
      <c r="Q8" s="117"/>
      <c r="R8" s="117"/>
      <c r="S8" s="117"/>
      <c r="T8" s="118"/>
      <c r="U8" s="43"/>
    </row>
    <row r="9" spans="2:21" x14ac:dyDescent="0.2">
      <c r="C9" s="60" t="s">
        <v>302</v>
      </c>
      <c r="D9" s="19"/>
      <c r="E9" s="60" t="s">
        <v>360</v>
      </c>
      <c r="F9" s="19"/>
      <c r="H9" s="114"/>
      <c r="I9" s="56" t="s">
        <v>343</v>
      </c>
      <c r="J9" s="56" t="s">
        <v>344</v>
      </c>
      <c r="K9" s="56" t="s">
        <v>357</v>
      </c>
      <c r="L9" s="57">
        <f>3.19/5</f>
        <v>0.63800000000000001</v>
      </c>
      <c r="M9" s="58">
        <v>6800</v>
      </c>
      <c r="N9" s="59">
        <f>L9*M9</f>
        <v>4338.3999999999996</v>
      </c>
      <c r="O9" s="23"/>
      <c r="P9" s="28" t="s">
        <v>368</v>
      </c>
      <c r="Q9" s="28" t="s">
        <v>374</v>
      </c>
      <c r="R9" s="28" t="s">
        <v>375</v>
      </c>
      <c r="S9" s="28" t="s">
        <v>376</v>
      </c>
      <c r="T9" s="28" t="s">
        <v>372</v>
      </c>
      <c r="U9" s="43"/>
    </row>
    <row r="10" spans="2:21" x14ac:dyDescent="0.2">
      <c r="C10" s="63" t="s">
        <v>328</v>
      </c>
      <c r="D10" s="19"/>
      <c r="E10" s="63" t="s">
        <v>382</v>
      </c>
      <c r="F10" s="19"/>
      <c r="H10" s="114"/>
      <c r="I10" s="56" t="s">
        <v>345</v>
      </c>
      <c r="J10" s="56" t="s">
        <v>346</v>
      </c>
      <c r="K10" s="56" t="s">
        <v>358</v>
      </c>
      <c r="L10" s="56">
        <f>47.8/5</f>
        <v>9.5599999999999987</v>
      </c>
      <c r="M10" s="58">
        <v>6800</v>
      </c>
      <c r="N10" s="59">
        <f>L10*M10</f>
        <v>65007.999999999993</v>
      </c>
      <c r="O10" s="23"/>
      <c r="P10" s="30">
        <v>1</v>
      </c>
      <c r="Q10" s="52">
        <f>N12</f>
        <v>200028.79999999999</v>
      </c>
      <c r="R10" s="52">
        <f>N24</f>
        <v>125827.2</v>
      </c>
      <c r="S10" s="51">
        <f>Q10-R10</f>
        <v>74201.599999999991</v>
      </c>
      <c r="T10" s="67">
        <f>(Q10-R10)/Q10*100%</f>
        <v>0.37095458254011421</v>
      </c>
      <c r="U10" s="43"/>
    </row>
    <row r="11" spans="2:21" x14ac:dyDescent="0.2">
      <c r="C11" s="64" t="s">
        <v>303</v>
      </c>
      <c r="D11" s="19"/>
      <c r="E11" s="64" t="s">
        <v>303</v>
      </c>
      <c r="F11" s="19"/>
      <c r="H11" s="115"/>
      <c r="I11" s="56" t="s">
        <v>347</v>
      </c>
      <c r="J11" s="56" t="s">
        <v>348</v>
      </c>
      <c r="K11" s="56" t="s">
        <v>359</v>
      </c>
      <c r="L11" s="56">
        <f>56.9/5</f>
        <v>11.379999999999999</v>
      </c>
      <c r="M11" s="58">
        <v>6800</v>
      </c>
      <c r="N11" s="59">
        <f>L11*M11</f>
        <v>77384</v>
      </c>
      <c r="O11" s="23"/>
      <c r="T11" s="44"/>
      <c r="U11" s="43"/>
    </row>
    <row r="12" spans="2:21" x14ac:dyDescent="0.2">
      <c r="B12" s="19"/>
      <c r="C12" s="64" t="s">
        <v>323</v>
      </c>
      <c r="D12" s="19"/>
      <c r="E12" s="64" t="s">
        <v>333</v>
      </c>
      <c r="F12" s="19"/>
      <c r="H12" s="92" t="s">
        <v>60</v>
      </c>
      <c r="I12" s="93"/>
      <c r="J12" s="30">
        <f>29.75+9.44+3.19+47.8+56.9</f>
        <v>147.07999999999998</v>
      </c>
      <c r="K12" s="30">
        <f>415+472+447+450+401</f>
        <v>2185</v>
      </c>
      <c r="L12" s="30">
        <f>SUM(L7:L11)</f>
        <v>29.416</v>
      </c>
      <c r="M12" s="30"/>
      <c r="N12" s="51">
        <f>SUM(N7:N11)</f>
        <v>200028.79999999999</v>
      </c>
      <c r="U12" s="44"/>
    </row>
    <row r="13" spans="2:21" x14ac:dyDescent="0.2">
      <c r="B13" s="19"/>
      <c r="C13" s="64" t="s">
        <v>365</v>
      </c>
      <c r="D13" s="19"/>
      <c r="E13" s="64" t="s">
        <v>366</v>
      </c>
      <c r="F13" s="19"/>
    </row>
    <row r="14" spans="2:21" x14ac:dyDescent="0.2">
      <c r="B14" s="19"/>
      <c r="C14" s="64" t="s">
        <v>329</v>
      </c>
      <c r="D14" s="19"/>
      <c r="E14" s="64" t="s">
        <v>335</v>
      </c>
      <c r="F14" s="19"/>
    </row>
    <row r="15" spans="2:21" x14ac:dyDescent="0.2">
      <c r="B15" s="19"/>
      <c r="C15" s="65" t="s">
        <v>304</v>
      </c>
      <c r="D15" s="19"/>
      <c r="E15" s="65" t="s">
        <v>304</v>
      </c>
      <c r="F15" s="19" t="s">
        <v>64</v>
      </c>
    </row>
    <row r="16" spans="2:21" x14ac:dyDescent="0.2">
      <c r="B16" s="19"/>
      <c r="C16" s="55" t="s">
        <v>324</v>
      </c>
      <c r="D16" s="19"/>
      <c r="E16" s="55" t="s">
        <v>334</v>
      </c>
      <c r="F16" s="19"/>
      <c r="H16" s="116" t="s">
        <v>363</v>
      </c>
      <c r="I16" s="117"/>
      <c r="J16" s="117"/>
      <c r="K16" s="117"/>
      <c r="L16" s="117"/>
      <c r="M16" s="117"/>
      <c r="N16" s="118"/>
    </row>
    <row r="17" spans="2:21" x14ac:dyDescent="0.2">
      <c r="B17" s="19"/>
      <c r="C17" s="55" t="s">
        <v>305</v>
      </c>
      <c r="D17" s="19"/>
      <c r="E17" s="55" t="s">
        <v>361</v>
      </c>
      <c r="F17" s="19"/>
      <c r="H17" s="97" t="s">
        <v>312</v>
      </c>
      <c r="I17" s="97" t="s">
        <v>317</v>
      </c>
      <c r="J17" s="97" t="s">
        <v>364</v>
      </c>
      <c r="K17" s="97" t="s">
        <v>349</v>
      </c>
      <c r="L17" s="28" t="s">
        <v>350</v>
      </c>
      <c r="M17" s="28" t="s">
        <v>352</v>
      </c>
      <c r="N17" s="28" t="s">
        <v>320</v>
      </c>
    </row>
    <row r="18" spans="2:21" x14ac:dyDescent="0.2">
      <c r="B18" s="19"/>
      <c r="C18" s="66" t="s">
        <v>330</v>
      </c>
      <c r="D18" s="19"/>
      <c r="E18" s="66" t="s">
        <v>336</v>
      </c>
      <c r="F18" s="19"/>
      <c r="H18" s="98"/>
      <c r="I18" s="98"/>
      <c r="J18" s="98"/>
      <c r="K18" s="98"/>
      <c r="L18" s="28" t="s">
        <v>351</v>
      </c>
      <c r="M18" s="28" t="s">
        <v>353</v>
      </c>
      <c r="N18" s="28" t="s">
        <v>354</v>
      </c>
    </row>
    <row r="19" spans="2:21" x14ac:dyDescent="0.2">
      <c r="B19" s="19"/>
      <c r="C19" s="64" t="s">
        <v>306</v>
      </c>
      <c r="D19" s="19"/>
      <c r="E19" s="14" t="s">
        <v>309</v>
      </c>
      <c r="F19" s="19"/>
      <c r="H19" s="113">
        <v>1</v>
      </c>
      <c r="I19" s="60" t="s">
        <v>332</v>
      </c>
      <c r="J19" s="56">
        <v>30</v>
      </c>
      <c r="K19" s="56">
        <v>535</v>
      </c>
      <c r="L19" s="56">
        <f>J19/5</f>
        <v>6</v>
      </c>
      <c r="M19" s="58">
        <v>6800</v>
      </c>
      <c r="N19" s="59">
        <f>L19*M19</f>
        <v>40800</v>
      </c>
      <c r="O19" s="23"/>
      <c r="P19" s="19"/>
      <c r="T19" s="44"/>
      <c r="U19" s="43"/>
    </row>
    <row r="20" spans="2:21" x14ac:dyDescent="0.2">
      <c r="B20" s="19"/>
      <c r="C20" s="64" t="s">
        <v>325</v>
      </c>
      <c r="D20" s="19"/>
      <c r="E20" s="64" t="s">
        <v>318</v>
      </c>
      <c r="F20" s="19"/>
      <c r="H20" s="114"/>
      <c r="I20" s="60" t="s">
        <v>333</v>
      </c>
      <c r="J20" s="56">
        <v>38.700000000000003</v>
      </c>
      <c r="K20" s="56">
        <v>463</v>
      </c>
      <c r="L20" s="57">
        <f>J20/5</f>
        <v>7.74</v>
      </c>
      <c r="M20" s="58">
        <v>6800</v>
      </c>
      <c r="N20" s="59">
        <f>L20*M20</f>
        <v>52632</v>
      </c>
      <c r="O20" s="23"/>
      <c r="P20" s="19"/>
      <c r="S20" s="5"/>
      <c r="T20" s="44"/>
      <c r="U20" s="43"/>
    </row>
    <row r="21" spans="2:21" x14ac:dyDescent="0.2">
      <c r="B21" s="19"/>
      <c r="C21" s="64" t="s">
        <v>307</v>
      </c>
      <c r="D21" s="19"/>
      <c r="E21" s="64" t="s">
        <v>362</v>
      </c>
      <c r="F21" s="19"/>
      <c r="H21" s="114"/>
      <c r="I21" s="60" t="s">
        <v>334</v>
      </c>
      <c r="J21" s="56">
        <v>20.54</v>
      </c>
      <c r="K21" s="56">
        <v>555</v>
      </c>
      <c r="L21" s="57">
        <f>J21/5</f>
        <v>4.1079999999999997</v>
      </c>
      <c r="M21" s="58">
        <v>6800</v>
      </c>
      <c r="N21" s="59">
        <f>L21*M21</f>
        <v>27934.399999999998</v>
      </c>
      <c r="O21" s="23"/>
      <c r="P21" s="19"/>
      <c r="S21" s="5"/>
      <c r="T21" s="44"/>
      <c r="U21" s="43"/>
    </row>
    <row r="22" spans="2:21" x14ac:dyDescent="0.2">
      <c r="B22" s="19"/>
      <c r="C22" s="64" t="s">
        <v>331</v>
      </c>
      <c r="D22" s="19"/>
      <c r="E22" s="15" t="s">
        <v>314</v>
      </c>
      <c r="F22" s="19"/>
      <c r="H22" s="114"/>
      <c r="I22" s="60" t="s">
        <v>318</v>
      </c>
      <c r="J22" s="56">
        <v>1.98</v>
      </c>
      <c r="K22" s="56">
        <v>472</v>
      </c>
      <c r="L22" s="57">
        <f>J22/5</f>
        <v>0.39600000000000002</v>
      </c>
      <c r="M22" s="58">
        <v>6800</v>
      </c>
      <c r="N22" s="59">
        <f>L22*M22</f>
        <v>2692.8</v>
      </c>
      <c r="O22" s="23"/>
      <c r="P22" s="19"/>
      <c r="S22" s="5"/>
      <c r="T22" s="44"/>
      <c r="U22" s="43"/>
    </row>
    <row r="23" spans="2:21" x14ac:dyDescent="0.2">
      <c r="B23" s="19"/>
      <c r="C23" s="25" t="s">
        <v>308</v>
      </c>
      <c r="D23" s="19"/>
      <c r="E23" s="25" t="s">
        <v>310</v>
      </c>
      <c r="F23" s="19"/>
      <c r="H23" s="115"/>
      <c r="I23" s="60" t="s">
        <v>319</v>
      </c>
      <c r="J23" s="56">
        <v>1.3</v>
      </c>
      <c r="K23" s="56">
        <v>160</v>
      </c>
      <c r="L23" s="56">
        <f>J23/5</f>
        <v>0.26</v>
      </c>
      <c r="M23" s="58">
        <v>6800</v>
      </c>
      <c r="N23" s="59">
        <f>L23*M23</f>
        <v>1768</v>
      </c>
      <c r="O23" s="23"/>
      <c r="P23" s="19"/>
      <c r="T23" s="44"/>
      <c r="U23" s="43"/>
    </row>
    <row r="24" spans="2:21" x14ac:dyDescent="0.2">
      <c r="B24" s="19"/>
      <c r="C24" s="26" t="s">
        <v>326</v>
      </c>
      <c r="D24" s="19"/>
      <c r="E24" s="26" t="s">
        <v>319</v>
      </c>
      <c r="F24" s="19"/>
      <c r="H24" s="92" t="s">
        <v>60</v>
      </c>
      <c r="I24" s="93"/>
      <c r="J24" s="30">
        <f>SUM(J19:J23)</f>
        <v>92.52000000000001</v>
      </c>
      <c r="K24" s="30">
        <f>SUM(K19:K23)</f>
        <v>2185</v>
      </c>
      <c r="L24" s="30">
        <f>SUM(L19:L23)</f>
        <v>18.504000000000001</v>
      </c>
      <c r="M24" s="30"/>
      <c r="N24" s="51">
        <f>SUM(N19:N23)</f>
        <v>125827.2</v>
      </c>
      <c r="U24" s="44"/>
    </row>
    <row r="25" spans="2:21" x14ac:dyDescent="0.2">
      <c r="B25" s="19"/>
      <c r="C25" s="26">
        <v>160</v>
      </c>
      <c r="D25" s="19"/>
      <c r="E25" s="26">
        <v>160</v>
      </c>
      <c r="F25" s="19"/>
    </row>
    <row r="26" spans="2:21" x14ac:dyDescent="0.2">
      <c r="B26" s="19"/>
      <c r="C26" s="27" t="s">
        <v>315</v>
      </c>
      <c r="D26" s="19"/>
      <c r="E26" s="27" t="s">
        <v>315</v>
      </c>
      <c r="F26" s="19"/>
    </row>
    <row r="27" spans="2:21" x14ac:dyDescent="0.2">
      <c r="B27" s="19"/>
      <c r="D27" s="19"/>
      <c r="F27" s="19"/>
    </row>
    <row r="28" spans="2:21" x14ac:dyDescent="0.2">
      <c r="B28" s="19"/>
      <c r="C28" s="79"/>
    </row>
    <row r="29" spans="2:21" x14ac:dyDescent="0.2">
      <c r="B29" s="19"/>
      <c r="C29" s="79"/>
    </row>
    <row r="30" spans="2:21" x14ac:dyDescent="0.2">
      <c r="B30" s="19"/>
      <c r="C30" s="79"/>
    </row>
    <row r="31" spans="2:21" x14ac:dyDescent="0.2">
      <c r="B31" s="19"/>
      <c r="C31" s="79"/>
    </row>
    <row r="32" spans="2:21" x14ac:dyDescent="0.2">
      <c r="B32" s="19"/>
      <c r="C32" s="79"/>
    </row>
    <row r="33" spans="2:2" x14ac:dyDescent="0.2">
      <c r="B33" s="19"/>
    </row>
    <row r="34" spans="2:2" x14ac:dyDescent="0.2">
      <c r="B34" s="19"/>
    </row>
  </sheetData>
  <mergeCells count="18">
    <mergeCell ref="K17:K18"/>
    <mergeCell ref="H19:H23"/>
    <mergeCell ref="H24:I24"/>
    <mergeCell ref="P4:T4"/>
    <mergeCell ref="P8:T8"/>
    <mergeCell ref="H4:N4"/>
    <mergeCell ref="H5:H6"/>
    <mergeCell ref="I5:I6"/>
    <mergeCell ref="K5:K6"/>
    <mergeCell ref="H16:N16"/>
    <mergeCell ref="H17:H18"/>
    <mergeCell ref="I17:I18"/>
    <mergeCell ref="J17:J18"/>
    <mergeCell ref="C3:C6"/>
    <mergeCell ref="E3:E6"/>
    <mergeCell ref="J5:J6"/>
    <mergeCell ref="H7:H11"/>
    <mergeCell ref="H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DATA PELANGGAN</vt:lpstr>
      <vt:lpstr>TABEL MATRIK SAVING</vt:lpstr>
      <vt:lpstr>PERBANDINGAN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tha nitha</cp:lastModifiedBy>
  <dcterms:created xsi:type="dcterms:W3CDTF">2025-09-10T13:59:32Z</dcterms:created>
  <dcterms:modified xsi:type="dcterms:W3CDTF">2025-12-22T16:56:29Z</dcterms:modified>
</cp:coreProperties>
</file>